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20\licitacao\PASTA PUBLICA LICITAÇÃO\Editais Publicados 2018\Edital 19-2018 - Equipamentos Hidromecânicos Baixio Fase II E III\ANEXO II - PLANILHA DE PREÇOS  MODELO\"/>
    </mc:Choice>
  </mc:AlternateContent>
  <bookViews>
    <workbookView xWindow="0" yWindow="0" windowWidth="19440" windowHeight="10320" tabRatio="853"/>
  </bookViews>
  <sheets>
    <sheet name="Grupo_1_peças_de_PVC" sheetId="21" r:id="rId1"/>
    <sheet name="Grupo_2_peças_de_PRFV" sheetId="22" r:id="rId2"/>
    <sheet name="Grupo_3_peças_de_FoFo" sheetId="23" r:id="rId3"/>
    <sheet name="Grupo_4_peças_de_aço" sheetId="24" r:id="rId4"/>
    <sheet name="Grupo_5_Registro_e_ventosa" sheetId="25" r:id="rId5"/>
    <sheet name="Item_178_Tampa" sheetId="31" r:id="rId6"/>
    <sheet name="Item_179_Tampa" sheetId="32" r:id="rId7"/>
  </sheets>
  <definedNames>
    <definedName name="_xlnm._FilterDatabase" localSheetId="0" hidden="1">Grupo_1_peças_de_PVC!$D$6:$J$38</definedName>
    <definedName name="_xlnm._FilterDatabase" localSheetId="1" hidden="1">Grupo_2_peças_de_PRFV!$B$6:$I$6</definedName>
    <definedName name="_xlnm._FilterDatabase" localSheetId="2" hidden="1">Grupo_3_peças_de_FoFo!$B$6:$I$67</definedName>
  </definedNames>
  <calcPr calcId="162913"/>
</workbook>
</file>

<file path=xl/calcChain.xml><?xml version="1.0" encoding="utf-8"?>
<calcChain xmlns="http://schemas.openxmlformats.org/spreadsheetml/2006/main">
  <c r="I30" i="25" l="1"/>
  <c r="I17" i="24"/>
  <c r="I9" i="32" l="1"/>
  <c r="J38" i="21" l="1"/>
  <c r="G19" i="23"/>
  <c r="G17" i="23"/>
  <c r="G57" i="22"/>
  <c r="G59" i="22"/>
  <c r="G58" i="22"/>
  <c r="G43" i="22"/>
  <c r="G40" i="22"/>
  <c r="G34" i="22"/>
  <c r="G50" i="22"/>
  <c r="G26" i="22"/>
  <c r="G23" i="22"/>
  <c r="G21" i="22"/>
  <c r="G19" i="22"/>
  <c r="G18" i="22"/>
  <c r="I65" i="22" s="1"/>
  <c r="I67" i="23" l="1"/>
  <c r="I9" i="31" l="1"/>
</calcChain>
</file>

<file path=xl/sharedStrings.xml><?xml version="1.0" encoding="utf-8"?>
<sst xmlns="http://schemas.openxmlformats.org/spreadsheetml/2006/main" count="656" uniqueCount="219">
  <si>
    <t>ITEM</t>
  </si>
  <si>
    <t>DESCRIÇÃO</t>
  </si>
  <si>
    <t>UNID</t>
  </si>
  <si>
    <t>m</t>
  </si>
  <si>
    <t>CODEVASF</t>
  </si>
  <si>
    <t>PROJETO:</t>
  </si>
  <si>
    <t>LOCAL:</t>
  </si>
  <si>
    <t>CLIENTE:</t>
  </si>
  <si>
    <t>XIQUE-XIQUE / BA</t>
  </si>
  <si>
    <t>PROJETO DE IRRIGAÇÃO BAIXIO DE IRECÊ</t>
  </si>
  <si>
    <t>unid</t>
  </si>
  <si>
    <t>pç</t>
  </si>
  <si>
    <t>NIPLE DUPLO FOGO DN 1"</t>
  </si>
  <si>
    <t>EXTREMIDADE FLANGE E BOLSA FOFO DN 150</t>
  </si>
  <si>
    <t>FLANGE CEGO FOFO DN 150</t>
  </si>
  <si>
    <t>ET-1A-07-300</t>
  </si>
  <si>
    <t>ET-1A-07-400</t>
  </si>
  <si>
    <t>TUBO PRFV AGUA PN10 DN 400</t>
  </si>
  <si>
    <t>TUBO PRFV AGUA PN10 DN 500</t>
  </si>
  <si>
    <t>TUBO PRFV AGUA PN10 DN 600</t>
  </si>
  <si>
    <t>TAMPA CHAPA XADREZ 1,00x1,45mx6,3mm C/ DOBRADIÇAS E CADEADO</t>
  </si>
  <si>
    <t>REDUCAO PONTA E BOLSA JE FOFO 200x150</t>
  </si>
  <si>
    <t>REDUCAO PONTA E BOLSA JE FOFO 300x250</t>
  </si>
  <si>
    <t>REDUCAO PONTA E BOLSA JE FOFO 300x150</t>
  </si>
  <si>
    <t>CAP C/ JE JGS FOFO DN 150</t>
  </si>
  <si>
    <t>COLAR DE TOMADA C/ FEMEA DN 2" FOFO DN 150</t>
  </si>
  <si>
    <t>CURVA 45 FOFO C/ BOLSAS PN10 DN 500</t>
  </si>
  <si>
    <t>CURVA 45 FOFO C/ BOLSAS PN10 DN 600</t>
  </si>
  <si>
    <t>CURVA C90 C/ FLANGES PN-10 FOFO DN 150</t>
  </si>
  <si>
    <t>CURVA C90 C/ FLANGES PN-10 FOFO DN 200</t>
  </si>
  <si>
    <t>TE C/ 2 BOLSAS E FLANGE, PN10 FOFO DN 150X50 mm</t>
  </si>
  <si>
    <t>TE C/ 2 BOLSAS E FLANGE, PN10 FOFO DN 200X50 mm</t>
  </si>
  <si>
    <t>TE C/ FLANGES PN-10 FOFO DN 150X150</t>
  </si>
  <si>
    <t>TE C/ FLANGES PN-10 FOFO DN 200X50</t>
  </si>
  <si>
    <t>TOCO C/ PONTAS L=0,50M FOFO DN 200</t>
  </si>
  <si>
    <t>TUBO C/ FLANGES FOFO PN 10 DN 150 L=0,70m</t>
  </si>
  <si>
    <t>TUBO C/ FLANGES FOFO PN 10 DN 200 L=0,70m</t>
  </si>
  <si>
    <t>TUBO C/ FLANGES FOFO PN 10 DN 200 L=1,10m</t>
  </si>
  <si>
    <t>TUBO C/ FLANGES FOFO PN10 DN 100 L=1,00 m</t>
  </si>
  <si>
    <t>TUBO C/ FLANGES FOFO PN10 DN 100 L=1,24 m</t>
  </si>
  <si>
    <t>TUBO C/ FLANGES FOFO PN10 DN 100 L=1,25 m</t>
  </si>
  <si>
    <t>TUBO C/ FLANGES FOFO PN10 DN 100 L=1,26 m</t>
  </si>
  <si>
    <t>TUBO C/ FLANGES FOFO PN10 DN 100 L=1,50 m</t>
  </si>
  <si>
    <t>TUBO C/ FLANGES FOFO PN10 DN 150 L=0,80 m</t>
  </si>
  <si>
    <t>TUBO FOFO C/ PONTA E BOLSA PN10 DN 500 L=6,00 m</t>
  </si>
  <si>
    <t>TUBO FOFO C/ PONTA E FLANGE PN10 DN 500 L=5,20 m</t>
  </si>
  <si>
    <t>TUBO FOFO C/ PONTA E FLANGE PN10 DN 600 L=4,00 m</t>
  </si>
  <si>
    <t>TUBO FOFO C/ PONTAS PN10 DN 500 L=2,90 m</t>
  </si>
  <si>
    <t>TUBO FOFO C/ PONTAS PN10 DN 500 L=6,00 m</t>
  </si>
  <si>
    <t>TUBO FOFO C/ PONTAS PN10 DN 600 L=4,45 m</t>
  </si>
  <si>
    <t>REGISTRO DE GAVETA CHATO C/ FLANGES E CABECOTE FOFO DN 100</t>
  </si>
  <si>
    <t>REGISTRO DE GAVETA CHATO C/ FLANGES E CABECOTE FOFO DN 150</t>
  </si>
  <si>
    <t>REGISTRO DE GAVETA CHATO C/ FLANGES E CABECOTE FOFO DN 50</t>
  </si>
  <si>
    <t>VENTOSA SIMPLES C/ ROSCA FEMEA PVC DN 1"</t>
  </si>
  <si>
    <t>TE C/ BOLSAS JGS E FLANGE PN-10 DN 300x100 FOFO</t>
  </si>
  <si>
    <t>TE C/ BOLSAS JGS E FLANGE PN-10 DN 400x100 FOFO</t>
  </si>
  <si>
    <t>TE C/ BOLSAS JGS E FLANGE PN-10 DN 600x100 FOFO</t>
  </si>
  <si>
    <t>EXTREMIDADE FLANGE E BOLSA JGS FOFO DN 200</t>
  </si>
  <si>
    <t>LUVA REDUCAO C/ ROSCAS FOGO DN 2"x1"</t>
  </si>
  <si>
    <t>TUBO FOFO C/ PONTA E BOLSA PN10 DN 600 L=6,00 m</t>
  </si>
  <si>
    <t>TUBO FOFO C/ PONTAS PN10 DN 600 L=6,00 m</t>
  </si>
  <si>
    <t>CAP C/ JE JGS FOFO DN 400</t>
  </si>
  <si>
    <t>TUBO PVC DEFOFO PN 60 JEI DN 150</t>
  </si>
  <si>
    <t>TUBO PVC DEFOFO PN 60 JEI DN 200</t>
  </si>
  <si>
    <t>TUBO PVC DEFOFO PN 60 JEI DN 300</t>
  </si>
  <si>
    <t>TUBO PVC DEFOFO PN 60 JEI DN 250</t>
  </si>
  <si>
    <t>QUANT</t>
  </si>
  <si>
    <t>ESPEC TÉCN</t>
  </si>
  <si>
    <t>TOCO C/ FLANGES L=0,25M FOFO DN 80</t>
  </si>
  <si>
    <t>TUBO C/ FLANGES FOFO PN10 DN 80 L=0,70 m</t>
  </si>
  <si>
    <t>REDUCAO PONTA E BOLSA JE FOFO 250x150</t>
  </si>
  <si>
    <t>REDUCAO PONTA E BOLSA JE FOFO 600x500</t>
  </si>
  <si>
    <t>VENTOSA TRIPLICE FUNCAO C/ FLANGES PN 10 FOFO DN 100</t>
  </si>
  <si>
    <t>VENTOSA TRIPLICE FUNCAO C/ FLANGES PN 10 FOFO DN 50</t>
  </si>
  <si>
    <t>REDUCAO PONTA E BOLSA JE FOFO 400x300</t>
  </si>
  <si>
    <t>TUBO C/ ROSCAS FOGO DN 50 L=1,50M</t>
  </si>
  <si>
    <t>FLANGE C/ SEXTAVADO FOGO P/ PN10 DN 50</t>
  </si>
  <si>
    <t>TUBO C/ ROSCAS FOGO DN 50 L=1,00M</t>
  </si>
  <si>
    <t>NIPLE DUPLO FOGO DN 2"</t>
  </si>
  <si>
    <t>REDUCAO PONTA E BOLSA JE FOFO 300x200</t>
  </si>
  <si>
    <t>LUVA DE CORRER COM BOLSAS FOFO DN 300</t>
  </si>
  <si>
    <t>ET-1A-500-01</t>
  </si>
  <si>
    <t>FLANGE CEGO AÇO CARBONO #1/2" DN 150 PN 10 COM ORÍFÍCO COM ROSCA DN 25</t>
  </si>
  <si>
    <t>REGISTRO DE GAVETA C/ ROSCA FEMEA BRONZE DN 2" ( 50 mm )</t>
  </si>
  <si>
    <t>REGISTRO DE GAVETA C/ ROSCA FEMEA BRONZE DN 1" ( 25 mm )</t>
  </si>
  <si>
    <t>PÇ TOTAL</t>
  </si>
  <si>
    <t>VALOR TOTAL DA PLANILHA</t>
  </si>
  <si>
    <t>TUBO PRFV AGUA PB JE 8 kgf/cm2 e 5.000 N/m2 DN 400</t>
  </si>
  <si>
    <t>TUBO PVC DEFOFO PN 80 JEI DN 250</t>
  </si>
  <si>
    <t>TUBO PVC DEFOFO PN 80 JEI DN 300</t>
  </si>
  <si>
    <t>LUVA DE CORRER C/ BOLSAS FOFO DN 600</t>
  </si>
  <si>
    <t>REDUCAO PONTA E BOLSA JE FOFO 400x250</t>
  </si>
  <si>
    <t>LUVA DE CORRER PVC DEFOFO PN 80 JE DN 150</t>
  </si>
  <si>
    <t>TOCO C/ PONTAS PVC DEFOFO PN 80 L=0,50m DN 150</t>
  </si>
  <si>
    <t>TOCO C/ PONTAS PVC DEFOFO PN 80 L=0,50m DN 200</t>
  </si>
  <si>
    <t>TOCO C/ PONTAS PVC DEFOFO PN 80 L=0,50m DN 250</t>
  </si>
  <si>
    <t>TUBO C/ PONTAS PVC DEFOFO PN 80 L=1,00m DN 200</t>
  </si>
  <si>
    <t>TUBO C/ PONTAS PVC DEFOFO PN 80 L=1,00m DN 300</t>
  </si>
  <si>
    <t>TUBO C/ PONTAS PVC DEFOFO PN 80 L=2,00m DN 150</t>
  </si>
  <si>
    <t>TUBO C/ PONTAS PVC DEFOFO PN 80 L=3,00m DN 150</t>
  </si>
  <si>
    <t>TUBO C/ PONTAS PVC DEFOFO PN 80 L=1,00m DN 150</t>
  </si>
  <si>
    <t>TUBO PONTA E BOLSA JE PVC DEFOFO PN 80 L=2,00 m DN 150</t>
  </si>
  <si>
    <t>TUBO PONTA E BOLSA JE PVC DEFOFO PN 80 L=3,00 m DN 250</t>
  </si>
  <si>
    <t>TUBO PONTA E BOLSA JE PVC DEFOFO PN 80 L=6,00 m DN 150</t>
  </si>
  <si>
    <t>REDUCAO C/ FLANGES PN 10 FOFO DN 100x80</t>
  </si>
  <si>
    <t>TE C/ FLANGES PN-10 FOFO DN 150X80</t>
  </si>
  <si>
    <t>TOCO C/ FLANGES L=0,25M FOFO DN 100</t>
  </si>
  <si>
    <t>TUBO C/ FLANGES FOFO PN10 DN 100 L=0,60 m</t>
  </si>
  <si>
    <t>TUBO C/ FLANGES FOFO PN 10 DN 150 L=1,00m</t>
  </si>
  <si>
    <t>REGISTRO DE GAVETA CHATO C/ FLANGES E CABECOTE FOFO DN 80</t>
  </si>
  <si>
    <t>TE C/ 2 BOLSAS E FLANGE, PN10 FOFO DN 200X100 mm</t>
  </si>
  <si>
    <t>TE C/ 2 BOLSAS E FLANGE, PN10 FOFO DN 200X80 mm</t>
  </si>
  <si>
    <t>TUBO C/ FLANGES FOFO PN10 DN 80 L=1,50 m</t>
  </si>
  <si>
    <t>TUBO DE AÇO CARBONO PONTA E FLANGE PN 10 kgf/cm2 DN 200 L=300 mm</t>
  </si>
  <si>
    <t>REDUÇÃO DE AÇO CARBONO C/ FLANGES PN 10 kgf/cm2 DN 400x250 mm L=450 mm</t>
  </si>
  <si>
    <t>VENTOSA TRIPLICE FUNCAO C/ FLANGES FOFO DN 200</t>
  </si>
  <si>
    <t xml:space="preserve">Curva com flanges FoFo 45° DN 700  PN 10 </t>
  </si>
  <si>
    <t>un.</t>
  </si>
  <si>
    <t>Extremidade  flange e ponta FoFo PN 10 x Dn 700 L=1000mm</t>
  </si>
  <si>
    <t>Tubo  flange e ponta FoFo PN 10 x Dn 700 L=2000mm</t>
  </si>
  <si>
    <t>Curva PRFV  ponta e bolsa 45° DN 700  PN 10</t>
  </si>
  <si>
    <t>Redução Concêntrica em aço com Flanges RFF10  L= 0,60m , DN 400 x 200</t>
  </si>
  <si>
    <t>Chapa de redução de aço PN 10 x Pn16 Dn 400</t>
  </si>
  <si>
    <t>Extremidade  flange e ponta de aço PN 10 x Dn 500 L=500mm</t>
  </si>
  <si>
    <t xml:space="preserve">Toco de aço com flanges PN 10 DN 700 L= 1.800 mm  </t>
  </si>
  <si>
    <t>Chapa de redução de aço PN 10 x Pn16 Dn 700</t>
  </si>
  <si>
    <t>Toco com flanges de aço PN 10 x Dn 500 L=1000mm</t>
  </si>
  <si>
    <t>FORNECIM DE PEÇAS DE PVC</t>
  </si>
  <si>
    <t>FORNECIM DE PEÇAS DE PRFV</t>
  </si>
  <si>
    <t>FORNECIM DE PEÇAS DE FOFO</t>
  </si>
  <si>
    <t>FORNECIM DE PEÇAS DE AÇO</t>
  </si>
  <si>
    <t>FORNECIM DE REGISTROS E VENTOSAS</t>
  </si>
  <si>
    <t>ET-1A-500-01
 e DES-CH-REDU-DN-700</t>
  </si>
  <si>
    <t>ET-1A-500-01
 e DES-CH-REDU-DN-400</t>
  </si>
  <si>
    <t>1552-D-ADU-HID-26-05</t>
  </si>
  <si>
    <t>FORNECIM DE TAMPAS</t>
  </si>
  <si>
    <t>CÓDIGO CATMAT</t>
  </si>
  <si>
    <t>PLANILHA DE FORNECIMENTO (GRUPO 1)</t>
  </si>
  <si>
    <t>PLANILHA DE FORNECIMENTO (GRUPO 2)</t>
  </si>
  <si>
    <t>PLANILHA DE FORNECIMENTO (GRUPO 3)</t>
  </si>
  <si>
    <t>PLANILHA DE FORNECIMENTO (GRUPO 4)</t>
  </si>
  <si>
    <t>PLANILHA DE FORNECIMENTO</t>
  </si>
  <si>
    <t>Te bolsas e Flange PN 10 DN 250x100 FoFo</t>
  </si>
  <si>
    <t>TOCO C/ PONTAS PVC DEFOFO L=0,50m DN 150 PN 60</t>
  </si>
  <si>
    <t>TOCO C/ PONTAS PVC DEFOFO L=0,50m DN 200 PN 60</t>
  </si>
  <si>
    <t>TOCO C/ PONTAS PVC DEFOFO L=0,50m DN 250 PN 60</t>
  </si>
  <si>
    <t>TUBO PONTA E BOLSA JE PVC DEFOFO L=3,00 m DN 150 PN 60</t>
  </si>
  <si>
    <t>TUBO PONTA E BOLSA JE PVC DEFOFO L=6,00 m DN 150 PN 60</t>
  </si>
  <si>
    <t>TUBO C/ PONTAS PVC DEFOFO L=3,00m DN 150 PN 60</t>
  </si>
  <si>
    <t>TUBO C/ PONTAS PVC DEFOFO L=6,00m DN 150 PN 60</t>
  </si>
  <si>
    <t>TOCO C/ PONTAS PVC DEFOFO L=0,50m DN 300 PN 60</t>
  </si>
  <si>
    <t>TUBO C/ PONTAS PVC DEFOFO L=1,50m DN 300 PN 60</t>
  </si>
  <si>
    <t>TUBO PONTA E BOLSA JE PVC DEFOFO L=1,00 m DN 300 PN 60</t>
  </si>
  <si>
    <t>TUBO C/ PONTAS PVC DEFOFO L=2,00m DN 150 PN 60</t>
  </si>
  <si>
    <t>TOCO C/ PONTAS PVC DEFOFO L=0,40m DN 100 PN 60</t>
  </si>
  <si>
    <t>CRUZETA XR PRFV/JE PBPP 250x150 PN10</t>
  </si>
  <si>
    <t>CRUZETA PRFV JE BOLSA E PONTAS 300x150 PN10</t>
  </si>
  <si>
    <t>CURVA PRFV 45º BOLSA JE E PONTA DN 150 PN10</t>
  </si>
  <si>
    <t>CURVA PRFV 45º BOLSA JE E PONTA DN 200 PN10</t>
  </si>
  <si>
    <t>CURVA PRFV 45º BOLSA JE E PONTA DN 300 PN10</t>
  </si>
  <si>
    <t>LUVA DE CORRER PRFV DN 200 PN10</t>
  </si>
  <si>
    <t>LUVA DE CORRER PRFV DN 300 PN10</t>
  </si>
  <si>
    <t>REDUCAO PRFV JE BOLSA E PONTA 300x200 PN10</t>
  </si>
  <si>
    <t>REDUCAO PRFV JE BOLSA E PONTA 400x300 PN10</t>
  </si>
  <si>
    <t>REDUCAO PRFV JE BOLSA E PONTA 500x400 PN10</t>
  </si>
  <si>
    <t>REDUCAO PRFV JE BOLSA E PONTA 600x500 PN10</t>
  </si>
  <si>
    <t>TE PRFV JE BOLSAS E PONTA 300x200 PN10</t>
  </si>
  <si>
    <t>TE PRFV JE BOLSAS E PONTA 400x200 PN10</t>
  </si>
  <si>
    <t>TE PRFV JE BOLSAS E PONTA 500x300 PN10</t>
  </si>
  <si>
    <t>TE PRFV JE BOLSAS E PONTA 600x300 PN10</t>
  </si>
  <si>
    <t>TE PRFV JE BOLSAS E PONTA 600x400 PN10</t>
  </si>
  <si>
    <t>TOCO C/ PONTAS PRFV L=0,50m DN 400 PN10</t>
  </si>
  <si>
    <t>TOCO C/ PONTAS PRFV L=0,50m DN 600 PN10</t>
  </si>
  <si>
    <t>TUBO JE C/ PONTA E BOLSA PRFV L=1,0m DN 600 PN10</t>
  </si>
  <si>
    <t>TUBO C/ PONTAS PRFV L=1,50m DN 400 PN10</t>
  </si>
  <si>
    <t>CRUZETA PRFV JE BOLSA E PONTAS 500x150 PN10</t>
  </si>
  <si>
    <t>CRUZETA PRFV JE BOLSA E PONTAS 600x150 PN10</t>
  </si>
  <si>
    <t>CURVA PRFV 22º BOLSA JE E PONTA DN 600 PN10</t>
  </si>
  <si>
    <t>TE PRFV JE BOLSAS E PONTA 200x150 PN10</t>
  </si>
  <si>
    <t>TE PRFV JE BOLSAS E PONTA 300x300 PN10</t>
  </si>
  <si>
    <t>TE PRFV JE BOLSAS E PONTA 400x300 PN10</t>
  </si>
  <si>
    <t>TOCO C/ PONTA E BOLSA PRFV L=0,50m DN 600 PN10</t>
  </si>
  <si>
    <t>CURVA PRFV 90º BOLSA JE E PONTA DN 400 PN10</t>
  </si>
  <si>
    <t>REDUCAO PRFV JE BOLSA E PONTA 300x150 PN10</t>
  </si>
  <si>
    <t>REDUCAO PRFV JE BOLSA E PONTA 250x150 PN10</t>
  </si>
  <si>
    <t>REDUCAO PRFV JE BOLSA E PONTA 250x200 PN10</t>
  </si>
  <si>
    <t>TE PRFV JE BOLSAS E PONTA 200x200 PN10</t>
  </si>
  <si>
    <t>TE PRFV JE BOLSAS E PONTA 250x250 PN10</t>
  </si>
  <si>
    <t>TE PRFV JE BOLSAS E PONTA 300x150 PN10</t>
  </si>
  <si>
    <t>TE PRFV JE BOLSAS E PONTA 500x500 PN10</t>
  </si>
  <si>
    <t>REDUCAO PRFV JE BOLSA E PONTA 400x250 PN10</t>
  </si>
  <si>
    <t>CRUZETA PRFV BOLSA JE, PONTA, PONTA, PONTA 200x150 PN10</t>
  </si>
  <si>
    <t>CRUZETA PRFV BOLSA JE, PONTA, PONTA, PONTA 300x150 PN10</t>
  </si>
  <si>
    <t>CRUZETA PRFV BOLSA JE, PONTA, PONTA, PONTA 400x150 PN10</t>
  </si>
  <si>
    <t>CURVA PRFV 90º BOLSA JE E PONTA DN 150 PN10</t>
  </si>
  <si>
    <t>CURVA PRFV 90º BOLSA JE E PONTA DN 200 PN10</t>
  </si>
  <si>
    <t>LUVA DE CORRER PRFV DN 150 PN10</t>
  </si>
  <si>
    <t>LUVA DE CORRER PRFV DN 400 PN10</t>
  </si>
  <si>
    <t>LUVA DE CORRER PRFV DN 500 PN10</t>
  </si>
  <si>
    <t>REDUCAO PRFV BOLSA E PONTA JE 400x200 PN10</t>
  </si>
  <si>
    <t>REDUCAO PRFV BOLSA E PONTA JE 300x250 PN10</t>
  </si>
  <si>
    <t>TE PRFV BOLSA JE, PONTA E BOLSA JE 400x400 PN10</t>
  </si>
  <si>
    <t>TOCO PRFV C/ PONTAS L=0,50m DN 500 PN10</t>
  </si>
  <si>
    <t>TUBO PRFV C/ PONTAS L=1,00m DN 400 PN10</t>
  </si>
  <si>
    <t>TUBO PRFV C/ PONTAS L=3,00m DN 400 PN10</t>
  </si>
  <si>
    <t>TUBO PRFV C/ PONTA E BOLSA JE L=3,0m DN 400 PN10</t>
  </si>
  <si>
    <t>Tê com Flanges PRFV , DN 700 x 200 L=2,0 m PN10</t>
  </si>
  <si>
    <t>PLANILHA DE FORNECIMENTO (GRUPO 5)</t>
  </si>
  <si>
    <t xml:space="preserve">Preço Unitátio </t>
  </si>
  <si>
    <t>Preço Unitário</t>
  </si>
  <si>
    <t>Preço Unitátio</t>
  </si>
  <si>
    <t>KIT REGISTRO OVAL C/ BOLSAS E CUNHA METALICA C/ CABECOTE DN 600 FOFO , COM CABEÇOTE PARA CHAVE T, CHAVE T, TAMPA REDONDA DN 100 MM E TOCO FOFO COM PONTAS DN 100 MM L=</t>
  </si>
  <si>
    <t>KIT REGISTRO DE GAVETA C/ BOLSAS E CUNHA BORRACHA C/ CABECOTE DN 300 FOFO, COM CABEÇOTE PARA CHAVE T, CHAVE T, TAMPA REDONDA DN 100 MM E TOCO FOFO COM PONTAS DN 100 MM L= 0,65 M</t>
  </si>
  <si>
    <t>KIT REGISTRO OVAL C/ BOLSAS E CUNHA METALICA C/ CABECOTE DN 400 FOFO , COM CABEÇOTE PARA CHAVE T, CHAVE T, TAMPA REDONDA DN 100 MM E TOCO FOFO COM PONTAS DN 100 MM L= 0,4M</t>
  </si>
  <si>
    <t>KIT REGISTRO DE GAVETA C/ BOLSAS E CUNHA BORRACHA C/ CABECOTE DN 600 FOFO , COM CABEÇOTE PARA CHAVE T, CHAVE T, TAMPA REDONDA DN 100 MM</t>
  </si>
  <si>
    <t>KIT REGISTRO DE GAVETA C/ BOLSAS E CUNHA BORRACHA C/ CABECOTE DN 400 FOFO , COM CABEÇOTE PARA CHAVE T, CHAVE T, TAMPA REDONDA DN 100 MM E TOCO FOFO COM PONTAS DN 100 MM L= 0,5M</t>
  </si>
  <si>
    <t>KIT REGISTRO DE GAVETA C/ BOLSAS E CUNHA BORRACHA C/ CABECOTE DN 150 FOFO , COM CABEÇOTE PARA CHAVE T, CHAVE T, TAMPA REDONDA DN 100 MM E TOCO FOFO COM PONTAS DN 100 MM L=0,8M</t>
  </si>
  <si>
    <t>ET-1A-07-400
1552-D-ADU-HID-17-02</t>
  </si>
  <si>
    <t>ET-1A-07-400
e 1552-D-ADU-HID-14-04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</si>
</sst>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24"/>
      <name val="Arial"/>
      <family val="2"/>
    </font>
    <font>
      <sz val="12"/>
      <name val="Arial"/>
      <family val="2"/>
    </font>
    <font>
      <b/>
      <sz val="18"/>
      <color indexed="56"/>
      <name val="Cambria"/>
      <family val="2"/>
    </font>
    <font>
      <sz val="10"/>
      <color indexed="8"/>
      <name val="MS Sans Serif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2"/>
      <name val="Arial Narrow"/>
      <family val="2"/>
    </font>
    <font>
      <sz val="11"/>
      <color theme="1"/>
      <name val="Calibri"/>
      <family val="2"/>
      <scheme val="minor"/>
    </font>
    <font>
      <b/>
      <sz val="11"/>
      <color rgb="FF0000FF"/>
      <name val="Arial Narrow"/>
      <family val="2"/>
    </font>
    <font>
      <b/>
      <sz val="11"/>
      <color theme="1"/>
      <name val="Calibri"/>
      <family val="2"/>
      <scheme val="minor"/>
    </font>
    <font>
      <sz val="11"/>
      <color rgb="FF000000"/>
      <name val="Arial Narrow"/>
      <family val="2"/>
    </font>
    <font>
      <u/>
      <sz val="10"/>
      <color theme="10"/>
      <name val="Arial"/>
      <family val="2"/>
    </font>
    <font>
      <sz val="8"/>
      <color rgb="FF000000"/>
      <name val="Verdana"/>
      <family val="2"/>
    </font>
    <font>
      <sz val="8"/>
      <color indexed="8"/>
      <name val="Arial"/>
      <family val="2"/>
    </font>
    <font>
      <b/>
      <sz val="11"/>
      <color rgb="FFFF0000"/>
      <name val="Arial Narrow"/>
      <family val="2"/>
    </font>
    <font>
      <sz val="8"/>
      <color indexed="8"/>
      <name val="Arial"/>
      <family val="2"/>
    </font>
    <font>
      <sz val="10"/>
      <color rgb="FFFF0000"/>
      <name val="Arial"/>
      <family val="2"/>
    </font>
    <font>
      <sz val="11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5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6" fillId="0" borderId="0"/>
    <xf numFmtId="0" fontId="3" fillId="0" borderId="0"/>
    <xf numFmtId="0" fontId="12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1" applyFont="0" applyFill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95">
    <xf numFmtId="0" fontId="0" fillId="0" borderId="0" xfId="0"/>
    <xf numFmtId="0" fontId="10" fillId="0" borderId="0" xfId="0" applyFont="1" applyBorder="1" applyAlignment="1">
      <alignment vertical="center"/>
    </xf>
    <xf numFmtId="165" fontId="10" fillId="0" borderId="0" xfId="12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5" fontId="10" fillId="0" borderId="0" xfId="12" applyFont="1" applyAlignment="1">
      <alignment vertical="center"/>
    </xf>
    <xf numFmtId="165" fontId="10" fillId="2" borderId="0" xfId="12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165" fontId="10" fillId="0" borderId="0" xfId="12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165" fontId="10" fillId="0" borderId="0" xfId="12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65" fontId="10" fillId="0" borderId="2" xfId="12" applyFont="1" applyFill="1" applyBorder="1" applyAlignment="1">
      <alignment horizontal="right" vertical="center" wrapText="1"/>
    </xf>
    <xf numFmtId="0" fontId="13" fillId="3" borderId="2" xfId="2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center" vertical="center" wrapText="1"/>
    </xf>
    <xf numFmtId="165" fontId="13" fillId="3" borderId="2" xfId="12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vertical="center"/>
    </xf>
    <xf numFmtId="0" fontId="10" fillId="2" borderId="6" xfId="0" applyFont="1" applyFill="1" applyBorder="1" applyAlignment="1">
      <alignment vertical="center"/>
    </xf>
    <xf numFmtId="165" fontId="10" fillId="2" borderId="6" xfId="12" applyFont="1" applyFill="1" applyBorder="1" applyAlignment="1">
      <alignment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vertical="center"/>
    </xf>
    <xf numFmtId="0" fontId="10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vertical="center"/>
    </xf>
    <xf numFmtId="0" fontId="9" fillId="2" borderId="10" xfId="0" applyFont="1" applyFill="1" applyBorder="1" applyAlignment="1">
      <alignment vertical="center"/>
    </xf>
    <xf numFmtId="165" fontId="9" fillId="2" borderId="10" xfId="12" applyFont="1" applyFill="1" applyBorder="1" applyAlignment="1">
      <alignment vertical="center"/>
    </xf>
    <xf numFmtId="165" fontId="10" fillId="2" borderId="10" xfId="12" applyFont="1" applyFill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165" fontId="9" fillId="0" borderId="2" xfId="12" applyFont="1" applyBorder="1" applyAlignment="1">
      <alignment horizontal="center" vertical="center" wrapText="1"/>
    </xf>
    <xf numFmtId="44" fontId="10" fillId="0" borderId="0" xfId="12" applyNumberFormat="1" applyFont="1" applyBorder="1" applyAlignment="1">
      <alignment vertical="center"/>
    </xf>
    <xf numFmtId="44" fontId="10" fillId="0" borderId="4" xfId="12" applyNumberFormat="1" applyFont="1" applyBorder="1" applyAlignment="1">
      <alignment vertical="center"/>
    </xf>
    <xf numFmtId="44" fontId="10" fillId="0" borderId="8" xfId="12" applyNumberFormat="1" applyFont="1" applyBorder="1" applyAlignment="1">
      <alignment vertical="center"/>
    </xf>
    <xf numFmtId="44" fontId="10" fillId="0" borderId="11" xfId="12" applyNumberFormat="1" applyFont="1" applyBorder="1" applyAlignment="1">
      <alignment vertical="center"/>
    </xf>
    <xf numFmtId="44" fontId="9" fillId="0" borderId="2" xfId="0" applyNumberFormat="1" applyFont="1" applyFill="1" applyBorder="1" applyAlignment="1">
      <alignment horizontal="center" vertical="center" wrapText="1"/>
    </xf>
    <xf numFmtId="44" fontId="1" fillId="0" borderId="2" xfId="0" applyNumberFormat="1" applyFont="1" applyBorder="1" applyAlignment="1">
      <alignment horizontal="center" vertical="center"/>
    </xf>
    <xf numFmtId="44" fontId="14" fillId="3" borderId="2" xfId="0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65" fontId="10" fillId="2" borderId="2" xfId="12" applyFont="1" applyFill="1" applyBorder="1" applyAlignment="1">
      <alignment horizontal="right" vertical="center"/>
    </xf>
    <xf numFmtId="165" fontId="10" fillId="0" borderId="2" xfId="12" applyFont="1" applyFill="1" applyBorder="1" applyAlignment="1">
      <alignment horizontal="right" vertical="center"/>
    </xf>
    <xf numFmtId="39" fontId="15" fillId="0" borderId="2" xfId="2" applyNumberFormat="1" applyFont="1" applyFill="1" applyBorder="1" applyAlignment="1">
      <alignment horizontal="center" vertical="center"/>
    </xf>
    <xf numFmtId="39" fontId="15" fillId="0" borderId="2" xfId="21" applyNumberFormat="1" applyFont="1" applyFill="1" applyBorder="1" applyAlignment="1">
      <alignment horizontal="center" vertical="center"/>
    </xf>
    <xf numFmtId="39" fontId="15" fillId="0" borderId="3" xfId="2" applyNumberFormat="1" applyFont="1" applyFill="1" applyBorder="1" applyAlignment="1">
      <alignment horizontal="center" vertical="center"/>
    </xf>
    <xf numFmtId="0" fontId="0" fillId="0" borderId="12" xfId="0" applyBorder="1"/>
    <xf numFmtId="0" fontId="14" fillId="0" borderId="13" xfId="0" applyFont="1" applyBorder="1" applyAlignment="1">
      <alignment horizontal="center"/>
    </xf>
    <xf numFmtId="0" fontId="0" fillId="0" borderId="13" xfId="0" applyBorder="1"/>
    <xf numFmtId="44" fontId="14" fillId="0" borderId="2" xfId="0" applyNumberFormat="1" applyFont="1" applyBorder="1"/>
    <xf numFmtId="0" fontId="10" fillId="4" borderId="2" xfId="0" applyFont="1" applyFill="1" applyBorder="1" applyAlignment="1">
      <alignment horizontal="left" vertical="center" wrapText="1"/>
    </xf>
    <xf numFmtId="39" fontId="15" fillId="4" borderId="12" xfId="2" applyNumberFormat="1" applyFont="1" applyFill="1" applyBorder="1" applyAlignment="1">
      <alignment vertical="center" wrapText="1"/>
    </xf>
    <xf numFmtId="44" fontId="10" fillId="0" borderId="0" xfId="0" applyNumberFormat="1" applyFont="1" applyBorder="1" applyAlignment="1">
      <alignment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10" fillId="4" borderId="1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6" fillId="0" borderId="0" xfId="22"/>
    <xf numFmtId="0" fontId="10" fillId="0" borderId="2" xfId="0" quotePrefix="1" applyNumberFormat="1" applyFont="1" applyFill="1" applyBorder="1" applyAlignment="1">
      <alignment horizontal="center" vertical="center"/>
    </xf>
    <xf numFmtId="39" fontId="15" fillId="4" borderId="13" xfId="2" applyNumberFormat="1" applyFont="1" applyFill="1" applyBorder="1" applyAlignment="1">
      <alignment vertical="center" wrapText="1"/>
    </xf>
    <xf numFmtId="165" fontId="10" fillId="0" borderId="0" xfId="12" applyFont="1" applyBorder="1" applyAlignment="1">
      <alignment horizontal="center" vertical="center"/>
    </xf>
    <xf numFmtId="165" fontId="10" fillId="2" borderId="6" xfId="12" applyFont="1" applyFill="1" applyBorder="1" applyAlignment="1">
      <alignment horizontal="center" vertical="center"/>
    </xf>
    <xf numFmtId="165" fontId="10" fillId="2" borderId="0" xfId="12" applyFont="1" applyFill="1" applyBorder="1" applyAlignment="1">
      <alignment horizontal="center" vertical="center"/>
    </xf>
    <xf numFmtId="165" fontId="10" fillId="2" borderId="10" xfId="12" applyFont="1" applyFill="1" applyBorder="1" applyAlignment="1">
      <alignment horizontal="center" vertical="center"/>
    </xf>
    <xf numFmtId="165" fontId="13" fillId="3" borderId="2" xfId="12" applyFont="1" applyFill="1" applyBorder="1" applyAlignment="1">
      <alignment horizontal="center" vertical="center" wrapText="1"/>
    </xf>
    <xf numFmtId="165" fontId="10" fillId="2" borderId="2" xfId="12" applyFont="1" applyFill="1" applyBorder="1" applyAlignment="1">
      <alignment horizontal="center" vertical="center"/>
    </xf>
    <xf numFmtId="165" fontId="9" fillId="0" borderId="2" xfId="12" applyFont="1" applyBorder="1" applyAlignment="1">
      <alignment vertical="center" wrapText="1"/>
    </xf>
    <xf numFmtId="165" fontId="13" fillId="3" borderId="2" xfId="12" applyFont="1" applyFill="1" applyBorder="1" applyAlignment="1">
      <alignment vertical="center" wrapText="1"/>
    </xf>
    <xf numFmtId="165" fontId="10" fillId="0" borderId="2" xfId="12" applyFont="1" applyFill="1" applyBorder="1" applyAlignment="1">
      <alignment vertical="center" wrapText="1"/>
    </xf>
    <xf numFmtId="165" fontId="10" fillId="2" borderId="2" xfId="12" applyFont="1" applyFill="1" applyBorder="1" applyAlignment="1">
      <alignment vertical="center"/>
    </xf>
    <xf numFmtId="39" fontId="15" fillId="0" borderId="2" xfId="21" applyNumberFormat="1" applyFont="1" applyFill="1" applyBorder="1" applyAlignment="1">
      <alignment vertical="center"/>
    </xf>
    <xf numFmtId="39" fontId="15" fillId="0" borderId="13" xfId="21" applyNumberFormat="1" applyFont="1" applyFill="1" applyBorder="1" applyAlignment="1">
      <alignment vertical="center"/>
    </xf>
    <xf numFmtId="0" fontId="0" fillId="0" borderId="13" xfId="0" applyBorder="1" applyAlignment="1"/>
    <xf numFmtId="165" fontId="10" fillId="0" borderId="2" xfId="12" applyFont="1" applyFill="1" applyBorder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 applyBorder="1" applyAlignment="1" applyProtection="1">
      <alignment horizontal="center" vertical="top" wrapText="1"/>
    </xf>
    <xf numFmtId="0" fontId="18" fillId="0" borderId="0" xfId="0" applyFont="1" applyBorder="1" applyAlignment="1" applyProtection="1">
      <alignment horizontal="left" vertical="top" wrapText="1"/>
    </xf>
    <xf numFmtId="4" fontId="18" fillId="0" borderId="0" xfId="0" applyNumberFormat="1" applyFont="1" applyBorder="1" applyAlignment="1" applyProtection="1">
      <alignment horizontal="right" vertical="top" wrapText="1"/>
    </xf>
    <xf numFmtId="165" fontId="10" fillId="0" borderId="0" xfId="12" applyFont="1" applyBorder="1" applyAlignment="1">
      <alignment vertical="center" wrapText="1"/>
    </xf>
    <xf numFmtId="0" fontId="19" fillId="0" borderId="0" xfId="0" applyFont="1" applyFill="1" applyBorder="1" applyAlignment="1">
      <alignment vertical="center"/>
    </xf>
    <xf numFmtId="0" fontId="20" fillId="0" borderId="0" xfId="0" applyFont="1" applyBorder="1" applyAlignment="1" applyProtection="1">
      <alignment horizontal="center" vertical="top" wrapText="1"/>
    </xf>
    <xf numFmtId="0" fontId="20" fillId="0" borderId="0" xfId="0" applyFont="1" applyBorder="1" applyAlignment="1" applyProtection="1">
      <alignment horizontal="left" vertical="top" wrapText="1"/>
    </xf>
    <xf numFmtId="44" fontId="0" fillId="0" borderId="13" xfId="0" applyNumberFormat="1" applyBorder="1"/>
    <xf numFmtId="44" fontId="10" fillId="6" borderId="2" xfId="12" applyNumberFormat="1" applyFont="1" applyFill="1" applyBorder="1" applyAlignment="1">
      <alignment horizontal="right" vertical="center" wrapText="1"/>
    </xf>
    <xf numFmtId="44" fontId="21" fillId="0" borderId="13" xfId="0" applyNumberFormat="1" applyFont="1" applyBorder="1"/>
    <xf numFmtId="44" fontId="21" fillId="0" borderId="13" xfId="0" applyNumberFormat="1" applyFont="1" applyBorder="1" applyAlignment="1">
      <alignment horizontal="center"/>
    </xf>
    <xf numFmtId="44" fontId="22" fillId="6" borderId="2" xfId="12" applyNumberFormat="1" applyFont="1" applyFill="1" applyBorder="1" applyAlignment="1">
      <alignment horizontal="center" vertical="center" wrapText="1"/>
    </xf>
    <xf numFmtId="44" fontId="10" fillId="5" borderId="2" xfId="12" applyNumberFormat="1" applyFont="1" applyFill="1" applyBorder="1" applyAlignment="1">
      <alignment horizontal="right" vertical="center" wrapText="1"/>
    </xf>
    <xf numFmtId="44" fontId="10" fillId="6" borderId="2" xfId="12" applyNumberFormat="1" applyFont="1" applyFill="1" applyBorder="1" applyAlignment="1">
      <alignment horizontal="center" vertical="center" wrapText="1"/>
    </xf>
  </cellXfs>
  <cellStyles count="23">
    <cellStyle name="Excel Built-in Normal" xfId="1"/>
    <cellStyle name="Hiperlink" xfId="22" builtinId="8"/>
    <cellStyle name="Normal" xfId="0" builtinId="0"/>
    <cellStyle name="Normal 10" xfId="2"/>
    <cellStyle name="Normal 15" xfId="3"/>
    <cellStyle name="Normal 19" xfId="4"/>
    <cellStyle name="Normal 2" xfId="18"/>
    <cellStyle name="Normal 2 2" xfId="5"/>
    <cellStyle name="Normal 2 2 2" xfId="6"/>
    <cellStyle name="Normal 2 3" xfId="7"/>
    <cellStyle name="Normal 3" xfId="8"/>
    <cellStyle name="Normal 9 3" xfId="9"/>
    <cellStyle name="Porcentagem 2" xfId="10"/>
    <cellStyle name="Porcentagem 3" xfId="11"/>
    <cellStyle name="Separador de milhares 2" xfId="13"/>
    <cellStyle name="Separador de milhares 2 13" xfId="14"/>
    <cellStyle name="Separador de milhares 2 2" xfId="19"/>
    <cellStyle name="Separador de milhares 3" xfId="15"/>
    <cellStyle name="Separador de milhares 4" xfId="16"/>
    <cellStyle name="Separador de milhares 5" xfId="20"/>
    <cellStyle name="Título 5" xfId="17"/>
    <cellStyle name="Vírgula" xfId="12" builtinId="3"/>
    <cellStyle name="Vírgula 3" xfId="2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645584</xdr:colOff>
      <xdr:row>1</xdr:row>
      <xdr:rowOff>100109</xdr:rowOff>
    </xdr:from>
    <xdr:to>
      <xdr:col>9</xdr:col>
      <xdr:colOff>912005</xdr:colOff>
      <xdr:row>4</xdr:row>
      <xdr:rowOff>192472</xdr:rowOff>
    </xdr:to>
    <xdr:pic>
      <xdr:nvPicPr>
        <xdr:cNvPr id="2" name="Imagem 2" descr="CODEVASF_LOG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64084" y="184776"/>
          <a:ext cx="2256088" cy="7273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304800</xdr:colOff>
      <xdr:row>1</xdr:row>
      <xdr:rowOff>35509</xdr:rowOff>
    </xdr:from>
    <xdr:to>
      <xdr:col>8</xdr:col>
      <xdr:colOff>871400</xdr:colOff>
      <xdr:row>4</xdr:row>
      <xdr:rowOff>136573</xdr:rowOff>
    </xdr:to>
    <xdr:pic>
      <xdr:nvPicPr>
        <xdr:cNvPr id="2" name="Imagem 2" descr="CODEVASF_LOGO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20125" y="121234"/>
          <a:ext cx="2262050" cy="7297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533400</xdr:colOff>
      <xdr:row>1</xdr:row>
      <xdr:rowOff>118720</xdr:rowOff>
    </xdr:from>
    <xdr:to>
      <xdr:col>8</xdr:col>
      <xdr:colOff>1048142</xdr:colOff>
      <xdr:row>4</xdr:row>
      <xdr:rowOff>215154</xdr:rowOff>
    </xdr:to>
    <xdr:pic>
      <xdr:nvPicPr>
        <xdr:cNvPr id="2" name="Imagem 2" descr="CODEVASF_LOGO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63000" y="204445"/>
          <a:ext cx="2267342" cy="725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452438</xdr:colOff>
      <xdr:row>1</xdr:row>
      <xdr:rowOff>108591</xdr:rowOff>
    </xdr:from>
    <xdr:to>
      <xdr:col>8</xdr:col>
      <xdr:colOff>1029621</xdr:colOff>
      <xdr:row>4</xdr:row>
      <xdr:rowOff>202000</xdr:rowOff>
    </xdr:to>
    <xdr:pic>
      <xdr:nvPicPr>
        <xdr:cNvPr id="2" name="Imagem 2" descr="CODEVASF_LOGO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64688" y="195904"/>
          <a:ext cx="2275808" cy="712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202407</xdr:colOff>
      <xdr:row>1</xdr:row>
      <xdr:rowOff>103375</xdr:rowOff>
    </xdr:from>
    <xdr:to>
      <xdr:col>8</xdr:col>
      <xdr:colOff>1447399</xdr:colOff>
      <xdr:row>4</xdr:row>
      <xdr:rowOff>200867</xdr:rowOff>
    </xdr:to>
    <xdr:pic>
      <xdr:nvPicPr>
        <xdr:cNvPr id="2" name="Imagem 2" descr="CODEVASF_LOGO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60782" y="186719"/>
          <a:ext cx="2268930" cy="740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678656</xdr:colOff>
      <xdr:row>0</xdr:row>
      <xdr:rowOff>78542</xdr:rowOff>
    </xdr:from>
    <xdr:to>
      <xdr:col>8</xdr:col>
      <xdr:colOff>970748</xdr:colOff>
      <xdr:row>4</xdr:row>
      <xdr:rowOff>155555</xdr:rowOff>
    </xdr:to>
    <xdr:pic>
      <xdr:nvPicPr>
        <xdr:cNvPr id="2" name="Imagem 2" descr="CODEVASF_LOGO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05875" y="78542"/>
          <a:ext cx="1792279" cy="8032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10584</xdr:colOff>
      <xdr:row>1</xdr:row>
      <xdr:rowOff>42824</xdr:rowOff>
    </xdr:from>
    <xdr:to>
      <xdr:col>8</xdr:col>
      <xdr:colOff>1054093</xdr:colOff>
      <xdr:row>4</xdr:row>
      <xdr:rowOff>85726</xdr:rowOff>
    </xdr:to>
    <xdr:pic>
      <xdr:nvPicPr>
        <xdr:cNvPr id="2" name="Imagem 2" descr="CODEVASF_LOGO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74667" y="127491"/>
          <a:ext cx="1794926" cy="677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197"/>
  <sheetViews>
    <sheetView tabSelected="1" topLeftCell="A10" zoomScale="90" zoomScaleNormal="90" workbookViewId="0">
      <selection activeCell="E8" sqref="E8:E39"/>
    </sheetView>
  </sheetViews>
  <sheetFormatPr defaultRowHeight="17.100000000000001" customHeight="1" x14ac:dyDescent="0.2"/>
  <cols>
    <col min="1" max="1" width="1.28515625" style="3" customWidth="1"/>
    <col min="2" max="2" width="11.85546875" style="3" customWidth="1"/>
    <col min="3" max="3" width="10.85546875" style="3" customWidth="1"/>
    <col min="4" max="4" width="61.7109375" style="1" customWidth="1"/>
    <col min="5" max="5" width="18" style="1" customWidth="1"/>
    <col min="6" max="6" width="12.42578125" style="1" bestFit="1" customWidth="1"/>
    <col min="7" max="7" width="8.7109375" style="1" customWidth="1"/>
    <col min="8" max="8" width="11.28515625" style="2" customWidth="1"/>
    <col min="9" max="9" width="18.5703125" style="2" bestFit="1" customWidth="1"/>
    <col min="10" max="10" width="16.85546875" style="34" bestFit="1" customWidth="1"/>
    <col min="11" max="11" width="15" style="2" customWidth="1"/>
    <col min="12" max="12" width="10.5703125" style="2" bestFit="1" customWidth="1"/>
    <col min="13" max="13" width="12.140625" style="2" bestFit="1" customWidth="1"/>
    <col min="14" max="21" width="9.140625" style="2"/>
    <col min="22" max="16384" width="9.140625" style="1"/>
  </cols>
  <sheetData>
    <row r="1" spans="1:21" ht="6.75" customHeight="1" x14ac:dyDescent="0.2"/>
    <row r="2" spans="1:21" s="4" customFormat="1" ht="17.100000000000001" customHeight="1" x14ac:dyDescent="0.2">
      <c r="A2" s="5"/>
      <c r="B2" s="5"/>
      <c r="C2" s="21" t="s">
        <v>5</v>
      </c>
      <c r="D2" s="22" t="s">
        <v>9</v>
      </c>
      <c r="E2" s="22"/>
      <c r="F2" s="22"/>
      <c r="G2" s="23"/>
      <c r="H2" s="24"/>
      <c r="I2" s="24"/>
      <c r="J2" s="35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4" customFormat="1" ht="17.100000000000001" customHeight="1" x14ac:dyDescent="0.2">
      <c r="A3" s="5"/>
      <c r="B3" s="5"/>
      <c r="C3" s="25" t="s">
        <v>6</v>
      </c>
      <c r="D3" s="26" t="s">
        <v>8</v>
      </c>
      <c r="E3" s="26"/>
      <c r="F3" s="26"/>
      <c r="G3" s="26"/>
      <c r="H3" s="7"/>
      <c r="I3" s="7"/>
      <c r="J3" s="3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4" customFormat="1" ht="17.100000000000001" customHeight="1" x14ac:dyDescent="0.2">
      <c r="A4" s="5"/>
      <c r="B4" s="5"/>
      <c r="C4" s="25" t="s">
        <v>7</v>
      </c>
      <c r="D4" s="26" t="s">
        <v>4</v>
      </c>
      <c r="E4" s="26"/>
      <c r="F4" s="26"/>
      <c r="G4" s="26"/>
      <c r="H4" s="7"/>
      <c r="I4" s="7"/>
      <c r="J4" s="3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4" customFormat="1" ht="23.25" customHeight="1" x14ac:dyDescent="0.2">
      <c r="A5" s="5"/>
      <c r="B5" s="5"/>
      <c r="C5" s="27"/>
      <c r="D5" s="28" t="s">
        <v>137</v>
      </c>
      <c r="E5" s="28"/>
      <c r="F5" s="29"/>
      <c r="G5" s="30"/>
      <c r="H5" s="31"/>
      <c r="I5" s="31"/>
      <c r="J5" s="37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4" customFormat="1" ht="16.5" x14ac:dyDescent="0.2">
      <c r="A6" s="5"/>
      <c r="B6" s="5"/>
      <c r="C6" s="32" t="s">
        <v>0</v>
      </c>
      <c r="D6" s="32" t="s">
        <v>1</v>
      </c>
      <c r="E6" s="32" t="s">
        <v>136</v>
      </c>
      <c r="F6" s="32" t="s">
        <v>67</v>
      </c>
      <c r="G6" s="32" t="s">
        <v>2</v>
      </c>
      <c r="H6" s="33" t="s">
        <v>66</v>
      </c>
      <c r="I6" s="33" t="s">
        <v>209</v>
      </c>
      <c r="J6" s="38" t="s">
        <v>85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0" customFormat="1" ht="16.5" x14ac:dyDescent="0.2">
      <c r="A7" s="11"/>
      <c r="B7" s="11"/>
      <c r="C7" s="17"/>
      <c r="D7" s="18" t="s">
        <v>127</v>
      </c>
      <c r="E7" s="18"/>
      <c r="F7" s="19"/>
      <c r="G7" s="19"/>
      <c r="H7" s="20"/>
      <c r="I7" s="20"/>
      <c r="J7" s="40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13" customFormat="1" ht="16.5" x14ac:dyDescent="0.2">
      <c r="A8" s="8"/>
      <c r="B8" s="8"/>
      <c r="C8" s="14">
        <v>1</v>
      </c>
      <c r="D8" s="52" t="s">
        <v>62</v>
      </c>
      <c r="E8" s="15">
        <v>38814</v>
      </c>
      <c r="F8" s="15" t="s">
        <v>15</v>
      </c>
      <c r="G8" s="15" t="s">
        <v>3</v>
      </c>
      <c r="H8" s="16">
        <v>396</v>
      </c>
      <c r="I8" s="93"/>
      <c r="J8" s="39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s="13" customFormat="1" ht="16.5" x14ac:dyDescent="0.2">
      <c r="A9" s="11"/>
      <c r="B9" s="11"/>
      <c r="C9" s="14">
        <v>2</v>
      </c>
      <c r="D9" s="52" t="s">
        <v>63</v>
      </c>
      <c r="E9" s="63">
        <v>274244</v>
      </c>
      <c r="F9" s="15" t="s">
        <v>15</v>
      </c>
      <c r="G9" s="15" t="s">
        <v>3</v>
      </c>
      <c r="H9" s="16">
        <v>775</v>
      </c>
      <c r="I9" s="93"/>
      <c r="J9" s="39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1" s="13" customFormat="1" ht="16.5" x14ac:dyDescent="0.2">
      <c r="A10" s="11"/>
      <c r="B10" s="11"/>
      <c r="C10" s="14">
        <v>3</v>
      </c>
      <c r="D10" s="52" t="s">
        <v>65</v>
      </c>
      <c r="E10" s="15">
        <v>38814</v>
      </c>
      <c r="F10" s="15" t="s">
        <v>15</v>
      </c>
      <c r="G10" s="15" t="s">
        <v>3</v>
      </c>
      <c r="H10" s="16">
        <v>539</v>
      </c>
      <c r="I10" s="93"/>
      <c r="J10" s="39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s="13" customFormat="1" ht="16.5" x14ac:dyDescent="0.2">
      <c r="A11" s="11"/>
      <c r="B11" s="11"/>
      <c r="C11" s="14">
        <v>4</v>
      </c>
      <c r="D11" s="52" t="s">
        <v>64</v>
      </c>
      <c r="E11" s="63">
        <v>274243</v>
      </c>
      <c r="F11" s="15" t="s">
        <v>15</v>
      </c>
      <c r="G11" s="15" t="s">
        <v>3</v>
      </c>
      <c r="H11" s="16">
        <v>2368</v>
      </c>
      <c r="I11" s="93"/>
      <c r="J11" s="39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s="13" customFormat="1" ht="16.5" x14ac:dyDescent="0.2">
      <c r="A12" s="11"/>
      <c r="B12" s="11"/>
      <c r="C12" s="14">
        <v>5</v>
      </c>
      <c r="D12" s="52" t="s">
        <v>143</v>
      </c>
      <c r="E12" s="15">
        <v>38814</v>
      </c>
      <c r="F12" s="15" t="s">
        <v>15</v>
      </c>
      <c r="G12" s="15" t="s">
        <v>11</v>
      </c>
      <c r="H12" s="16">
        <v>8</v>
      </c>
      <c r="I12" s="93"/>
      <c r="J12" s="39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1" s="13" customFormat="1" ht="16.5" x14ac:dyDescent="0.2">
      <c r="A13" s="11"/>
      <c r="B13" s="11"/>
      <c r="C13" s="14">
        <v>6</v>
      </c>
      <c r="D13" s="52" t="s">
        <v>144</v>
      </c>
      <c r="E13" s="63">
        <v>274244</v>
      </c>
      <c r="F13" s="15" t="s">
        <v>15</v>
      </c>
      <c r="G13" s="15" t="s">
        <v>11</v>
      </c>
      <c r="H13" s="16">
        <v>1</v>
      </c>
      <c r="I13" s="93"/>
      <c r="J13" s="39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s="13" customFormat="1" ht="16.5" x14ac:dyDescent="0.2">
      <c r="A14" s="8"/>
      <c r="B14" s="8"/>
      <c r="C14" s="14">
        <v>7</v>
      </c>
      <c r="D14" s="52" t="s">
        <v>145</v>
      </c>
      <c r="E14" s="15">
        <v>38814</v>
      </c>
      <c r="F14" s="15" t="s">
        <v>15</v>
      </c>
      <c r="G14" s="15" t="s">
        <v>11</v>
      </c>
      <c r="H14" s="16">
        <v>2</v>
      </c>
      <c r="I14" s="93"/>
      <c r="J14" s="39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1:21" s="13" customFormat="1" ht="16.5" x14ac:dyDescent="0.2">
      <c r="A15" s="11"/>
      <c r="B15" s="11"/>
      <c r="C15" s="14">
        <v>8</v>
      </c>
      <c r="D15" s="52" t="s">
        <v>146</v>
      </c>
      <c r="E15" s="15">
        <v>38814</v>
      </c>
      <c r="F15" s="15" t="s">
        <v>15</v>
      </c>
      <c r="G15" s="15" t="s">
        <v>11</v>
      </c>
      <c r="H15" s="16">
        <v>20</v>
      </c>
      <c r="I15" s="93"/>
      <c r="J15" s="39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1:21" s="13" customFormat="1" ht="16.5" x14ac:dyDescent="0.2">
      <c r="A16" s="11"/>
      <c r="B16" s="11"/>
      <c r="C16" s="14">
        <v>9</v>
      </c>
      <c r="D16" s="52" t="s">
        <v>147</v>
      </c>
      <c r="E16" s="15">
        <v>38814</v>
      </c>
      <c r="F16" s="15" t="s">
        <v>15</v>
      </c>
      <c r="G16" s="15" t="s">
        <v>11</v>
      </c>
      <c r="H16" s="16">
        <v>12</v>
      </c>
      <c r="I16" s="93"/>
      <c r="J16" s="39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spans="1:21" s="13" customFormat="1" ht="16.5" x14ac:dyDescent="0.2">
      <c r="A17" s="11"/>
      <c r="B17" s="11"/>
      <c r="C17" s="14">
        <v>10</v>
      </c>
      <c r="D17" s="52" t="s">
        <v>148</v>
      </c>
      <c r="E17" s="15">
        <v>38814</v>
      </c>
      <c r="F17" s="15" t="s">
        <v>15</v>
      </c>
      <c r="G17" s="15" t="s">
        <v>11</v>
      </c>
      <c r="H17" s="16">
        <v>11</v>
      </c>
      <c r="I17" s="93"/>
      <c r="J17" s="39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 s="13" customFormat="1" ht="16.5" x14ac:dyDescent="0.2">
      <c r="A18" s="8"/>
      <c r="B18" s="8"/>
      <c r="C18" s="14">
        <v>11</v>
      </c>
      <c r="D18" s="52" t="s">
        <v>149</v>
      </c>
      <c r="E18" s="15">
        <v>38814</v>
      </c>
      <c r="F18" s="15" t="s">
        <v>15</v>
      </c>
      <c r="G18" s="15" t="s">
        <v>11</v>
      </c>
      <c r="H18" s="16">
        <v>5</v>
      </c>
      <c r="I18" s="93"/>
      <c r="J18" s="39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s="13" customFormat="1" ht="16.5" x14ac:dyDescent="0.2">
      <c r="A19" s="11"/>
      <c r="B19" s="11"/>
      <c r="C19" s="14">
        <v>12</v>
      </c>
      <c r="D19" s="52" t="s">
        <v>150</v>
      </c>
      <c r="E19" s="63">
        <v>274243</v>
      </c>
      <c r="F19" s="15" t="s">
        <v>15</v>
      </c>
      <c r="G19" s="15" t="s">
        <v>11</v>
      </c>
      <c r="H19" s="16">
        <v>4</v>
      </c>
      <c r="I19" s="93"/>
      <c r="J19" s="39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s="13" customFormat="1" ht="16.5" x14ac:dyDescent="0.2">
      <c r="A20" s="11"/>
      <c r="B20" s="11"/>
      <c r="C20" s="14">
        <v>13</v>
      </c>
      <c r="D20" s="52" t="s">
        <v>151</v>
      </c>
      <c r="E20" s="63">
        <v>274243</v>
      </c>
      <c r="F20" s="15" t="s">
        <v>15</v>
      </c>
      <c r="G20" s="15" t="s">
        <v>11</v>
      </c>
      <c r="H20" s="16">
        <v>1</v>
      </c>
      <c r="I20" s="93"/>
      <c r="J20" s="39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21" s="13" customFormat="1" ht="16.5" x14ac:dyDescent="0.2">
      <c r="A21" s="8"/>
      <c r="B21" s="8"/>
      <c r="C21" s="14">
        <v>14</v>
      </c>
      <c r="D21" s="52" t="s">
        <v>152</v>
      </c>
      <c r="E21" s="15">
        <v>38814</v>
      </c>
      <c r="F21" s="15" t="s">
        <v>15</v>
      </c>
      <c r="G21" s="15" t="s">
        <v>11</v>
      </c>
      <c r="H21" s="16">
        <v>1</v>
      </c>
      <c r="I21" s="93"/>
      <c r="J21" s="39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spans="1:21" s="13" customFormat="1" ht="16.5" x14ac:dyDescent="0.2">
      <c r="A22" s="8"/>
      <c r="B22" s="8"/>
      <c r="C22" s="14">
        <v>15</v>
      </c>
      <c r="D22" s="52" t="s">
        <v>153</v>
      </c>
      <c r="E22" s="15">
        <v>38814</v>
      </c>
      <c r="F22" s="15" t="s">
        <v>15</v>
      </c>
      <c r="G22" s="15" t="s">
        <v>11</v>
      </c>
      <c r="H22" s="16">
        <v>1</v>
      </c>
      <c r="I22" s="93"/>
      <c r="J22" s="39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spans="1:21" s="13" customFormat="1" ht="16.5" x14ac:dyDescent="0.2">
      <c r="A23" s="11"/>
      <c r="B23" s="11"/>
      <c r="C23" s="14">
        <v>16</v>
      </c>
      <c r="D23" s="52" t="s">
        <v>154</v>
      </c>
      <c r="E23" s="15">
        <v>38814</v>
      </c>
      <c r="F23" s="15" t="s">
        <v>15</v>
      </c>
      <c r="G23" s="15" t="s">
        <v>11</v>
      </c>
      <c r="H23" s="16">
        <v>1</v>
      </c>
      <c r="I23" s="93"/>
      <c r="J23" s="39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spans="1:21" ht="17.100000000000001" customHeight="1" x14ac:dyDescent="0.2">
      <c r="C24" s="14">
        <v>17</v>
      </c>
      <c r="D24" s="52" t="s">
        <v>88</v>
      </c>
      <c r="E24" s="15">
        <v>38814</v>
      </c>
      <c r="F24" s="42" t="s">
        <v>15</v>
      </c>
      <c r="G24" s="42" t="s">
        <v>3</v>
      </c>
      <c r="H24" s="43">
        <v>1183</v>
      </c>
      <c r="I24" s="93"/>
      <c r="J24" s="39"/>
    </row>
    <row r="25" spans="1:21" ht="17.100000000000001" customHeight="1" x14ac:dyDescent="0.2">
      <c r="C25" s="14">
        <v>18</v>
      </c>
      <c r="D25" s="52" t="s">
        <v>89</v>
      </c>
      <c r="E25" s="15">
        <v>38814</v>
      </c>
      <c r="F25" s="42" t="s">
        <v>15</v>
      </c>
      <c r="G25" s="42" t="s">
        <v>3</v>
      </c>
      <c r="H25" s="43">
        <v>178</v>
      </c>
      <c r="I25" s="93"/>
      <c r="J25" s="39"/>
    </row>
    <row r="26" spans="1:21" ht="17.100000000000001" customHeight="1" x14ac:dyDescent="0.2">
      <c r="C26" s="14">
        <v>19</v>
      </c>
      <c r="D26" s="52" t="s">
        <v>92</v>
      </c>
      <c r="E26" s="15">
        <v>125016</v>
      </c>
      <c r="F26" s="42" t="s">
        <v>15</v>
      </c>
      <c r="G26" s="42" t="s">
        <v>11</v>
      </c>
      <c r="H26" s="43">
        <v>39</v>
      </c>
      <c r="I26" s="93"/>
      <c r="J26" s="39"/>
    </row>
    <row r="27" spans="1:21" ht="17.100000000000001" customHeight="1" x14ac:dyDescent="0.2">
      <c r="C27" s="14">
        <v>20</v>
      </c>
      <c r="D27" s="52" t="s">
        <v>93</v>
      </c>
      <c r="E27" s="15">
        <v>38814</v>
      </c>
      <c r="F27" s="42" t="s">
        <v>15</v>
      </c>
      <c r="G27" s="42" t="s">
        <v>11</v>
      </c>
      <c r="H27" s="43">
        <v>1</v>
      </c>
      <c r="I27" s="93"/>
      <c r="J27" s="39"/>
    </row>
    <row r="28" spans="1:21" ht="17.100000000000001" customHeight="1" x14ac:dyDescent="0.2">
      <c r="C28" s="14">
        <v>21</v>
      </c>
      <c r="D28" s="52" t="s">
        <v>94</v>
      </c>
      <c r="E28" s="63">
        <v>274244</v>
      </c>
      <c r="F28" s="42" t="s">
        <v>15</v>
      </c>
      <c r="G28" s="42" t="s">
        <v>11</v>
      </c>
      <c r="H28" s="43">
        <v>2</v>
      </c>
      <c r="I28" s="93"/>
      <c r="J28" s="39"/>
    </row>
    <row r="29" spans="1:21" ht="17.100000000000001" customHeight="1" x14ac:dyDescent="0.2">
      <c r="C29" s="14">
        <v>22</v>
      </c>
      <c r="D29" s="52" t="s">
        <v>95</v>
      </c>
      <c r="E29" s="42">
        <v>38814</v>
      </c>
      <c r="F29" s="42" t="s">
        <v>15</v>
      </c>
      <c r="G29" s="42" t="s">
        <v>11</v>
      </c>
      <c r="H29" s="43">
        <v>4</v>
      </c>
      <c r="I29" s="93"/>
      <c r="J29" s="39"/>
    </row>
    <row r="30" spans="1:21" ht="17.100000000000001" customHeight="1" x14ac:dyDescent="0.2">
      <c r="C30" s="14">
        <v>23</v>
      </c>
      <c r="D30" s="52" t="s">
        <v>96</v>
      </c>
      <c r="E30" s="63">
        <v>274244</v>
      </c>
      <c r="F30" s="42" t="s">
        <v>15</v>
      </c>
      <c r="G30" s="42" t="s">
        <v>11</v>
      </c>
      <c r="H30" s="43">
        <v>2</v>
      </c>
      <c r="I30" s="93"/>
      <c r="J30" s="39"/>
    </row>
    <row r="31" spans="1:21" ht="17.100000000000001" customHeight="1" x14ac:dyDescent="0.2">
      <c r="C31" s="14">
        <v>24</v>
      </c>
      <c r="D31" s="52" t="s">
        <v>97</v>
      </c>
      <c r="E31" s="63">
        <v>274243</v>
      </c>
      <c r="F31" s="42" t="s">
        <v>15</v>
      </c>
      <c r="G31" s="42" t="s">
        <v>11</v>
      </c>
      <c r="H31" s="43">
        <v>2</v>
      </c>
      <c r="I31" s="93"/>
      <c r="J31" s="39"/>
    </row>
    <row r="32" spans="1:21" ht="17.100000000000001" customHeight="1" x14ac:dyDescent="0.2">
      <c r="C32" s="14">
        <v>25</v>
      </c>
      <c r="D32" s="52" t="s">
        <v>98</v>
      </c>
      <c r="E32" s="15">
        <v>38814</v>
      </c>
      <c r="F32" s="42" t="s">
        <v>15</v>
      </c>
      <c r="G32" s="42" t="s">
        <v>11</v>
      </c>
      <c r="H32" s="43">
        <v>2</v>
      </c>
      <c r="I32" s="93"/>
      <c r="J32" s="39"/>
    </row>
    <row r="33" spans="3:10" ht="17.100000000000001" customHeight="1" x14ac:dyDescent="0.2">
      <c r="C33" s="14">
        <v>26</v>
      </c>
      <c r="D33" s="52" t="s">
        <v>99</v>
      </c>
      <c r="E33" s="15">
        <v>38814</v>
      </c>
      <c r="F33" s="42" t="s">
        <v>15</v>
      </c>
      <c r="G33" s="42" t="s">
        <v>11</v>
      </c>
      <c r="H33" s="43">
        <v>13</v>
      </c>
      <c r="I33" s="93"/>
      <c r="J33" s="39"/>
    </row>
    <row r="34" spans="3:10" ht="17.100000000000001" customHeight="1" x14ac:dyDescent="0.2">
      <c r="C34" s="14">
        <v>27</v>
      </c>
      <c r="D34" s="52" t="s">
        <v>100</v>
      </c>
      <c r="E34" s="15">
        <v>38814</v>
      </c>
      <c r="F34" s="42" t="s">
        <v>15</v>
      </c>
      <c r="G34" s="42" t="s">
        <v>11</v>
      </c>
      <c r="H34" s="43">
        <v>26</v>
      </c>
      <c r="I34" s="93"/>
      <c r="J34" s="39"/>
    </row>
    <row r="35" spans="3:10" ht="17.100000000000001" customHeight="1" x14ac:dyDescent="0.2">
      <c r="C35" s="14">
        <v>28</v>
      </c>
      <c r="D35" s="52" t="s">
        <v>101</v>
      </c>
      <c r="E35" s="15">
        <v>38814</v>
      </c>
      <c r="F35" s="42" t="s">
        <v>15</v>
      </c>
      <c r="G35" s="42" t="s">
        <v>11</v>
      </c>
      <c r="H35" s="43">
        <v>10</v>
      </c>
      <c r="I35" s="93"/>
      <c r="J35" s="39"/>
    </row>
    <row r="36" spans="3:10" ht="17.100000000000001" customHeight="1" x14ac:dyDescent="0.2">
      <c r="C36" s="14">
        <v>29</v>
      </c>
      <c r="D36" s="52" t="s">
        <v>102</v>
      </c>
      <c r="E36" s="15">
        <v>38814</v>
      </c>
      <c r="F36" s="42" t="s">
        <v>15</v>
      </c>
      <c r="G36" s="42" t="s">
        <v>11</v>
      </c>
      <c r="H36" s="43">
        <v>1</v>
      </c>
      <c r="I36" s="93"/>
      <c r="J36" s="39"/>
    </row>
    <row r="37" spans="3:10" ht="17.100000000000001" customHeight="1" x14ac:dyDescent="0.2">
      <c r="C37" s="14">
        <v>30</v>
      </c>
      <c r="D37" s="52" t="s">
        <v>103</v>
      </c>
      <c r="E37" s="15">
        <v>38814</v>
      </c>
      <c r="F37" s="42" t="s">
        <v>15</v>
      </c>
      <c r="G37" s="42" t="s">
        <v>11</v>
      </c>
      <c r="H37" s="43">
        <v>5</v>
      </c>
      <c r="I37" s="93"/>
      <c r="J37" s="39"/>
    </row>
    <row r="38" spans="3:10" ht="17.100000000000001" customHeight="1" x14ac:dyDescent="0.25">
      <c r="C38" s="48"/>
      <c r="D38" s="49" t="s">
        <v>86</v>
      </c>
      <c r="E38" s="49"/>
      <c r="F38" s="50"/>
      <c r="G38" s="50"/>
      <c r="H38" s="50"/>
      <c r="I38" s="88"/>
      <c r="J38" s="51">
        <f>SUM(J8:J37)</f>
        <v>0</v>
      </c>
    </row>
    <row r="41" spans="3:10" ht="17.100000000000001" customHeight="1" x14ac:dyDescent="0.2">
      <c r="D41" s="54"/>
      <c r="E41" s="54"/>
    </row>
    <row r="43" spans="3:10" ht="17.100000000000001" customHeight="1" x14ac:dyDescent="0.2">
      <c r="D43" s="85"/>
    </row>
    <row r="47" spans="3:10" ht="17.100000000000001" customHeight="1" x14ac:dyDescent="0.15">
      <c r="C47" s="79"/>
      <c r="D47" s="79"/>
    </row>
    <row r="48" spans="3:10" ht="17.100000000000001" customHeight="1" x14ac:dyDescent="0.15">
      <c r="C48" s="79"/>
      <c r="D48" s="79"/>
    </row>
    <row r="49" spans="3:10" ht="17.100000000000001" customHeight="1" x14ac:dyDescent="0.2">
      <c r="H49" s="84"/>
      <c r="J49" s="2"/>
    </row>
    <row r="50" spans="3:10" ht="17.100000000000001" customHeight="1" x14ac:dyDescent="0.2">
      <c r="J50" s="2"/>
    </row>
    <row r="51" spans="3:10" ht="17.100000000000001" customHeight="1" x14ac:dyDescent="0.2">
      <c r="C51" s="81"/>
      <c r="D51" s="82"/>
      <c r="E51" s="81"/>
      <c r="F51" s="83"/>
      <c r="J51" s="2"/>
    </row>
    <row r="52" spans="3:10" ht="17.100000000000001" customHeight="1" x14ac:dyDescent="0.2">
      <c r="J52" s="2"/>
    </row>
    <row r="53" spans="3:10" ht="17.100000000000001" customHeight="1" x14ac:dyDescent="0.2">
      <c r="C53" s="81"/>
      <c r="D53" s="82"/>
      <c r="E53" s="81"/>
      <c r="F53" s="83"/>
      <c r="J53" s="2"/>
    </row>
    <row r="54" spans="3:10" ht="17.100000000000001" customHeight="1" x14ac:dyDescent="0.2">
      <c r="J54" s="2"/>
    </row>
    <row r="55" spans="3:10" ht="17.100000000000001" customHeight="1" x14ac:dyDescent="0.2">
      <c r="J55" s="2"/>
    </row>
    <row r="56" spans="3:10" ht="17.100000000000001" customHeight="1" x14ac:dyDescent="0.2">
      <c r="J56" s="2"/>
    </row>
    <row r="57" spans="3:10" ht="17.100000000000001" customHeight="1" x14ac:dyDescent="0.2">
      <c r="J57" s="2"/>
    </row>
    <row r="58" spans="3:10" ht="17.100000000000001" customHeight="1" x14ac:dyDescent="0.2">
      <c r="J58" s="2"/>
    </row>
    <row r="59" spans="3:10" ht="17.100000000000001" customHeight="1" x14ac:dyDescent="0.2">
      <c r="J59" s="2"/>
    </row>
    <row r="60" spans="3:10" ht="17.100000000000001" customHeight="1" x14ac:dyDescent="0.2">
      <c r="J60" s="2"/>
    </row>
    <row r="61" spans="3:10" ht="17.100000000000001" customHeight="1" x14ac:dyDescent="0.2">
      <c r="J61" s="2"/>
    </row>
    <row r="62" spans="3:10" ht="17.100000000000001" customHeight="1" x14ac:dyDescent="0.2">
      <c r="J62" s="2"/>
    </row>
    <row r="63" spans="3:10" ht="17.100000000000001" customHeight="1" x14ac:dyDescent="0.2">
      <c r="J63" s="2"/>
    </row>
    <row r="64" spans="3:10" ht="17.100000000000001" customHeight="1" x14ac:dyDescent="0.2">
      <c r="J64" s="2"/>
    </row>
    <row r="65" spans="10:10" ht="17.100000000000001" customHeight="1" x14ac:dyDescent="0.2">
      <c r="J65" s="2"/>
    </row>
    <row r="66" spans="10:10" ht="17.100000000000001" customHeight="1" x14ac:dyDescent="0.2">
      <c r="J66" s="2"/>
    </row>
    <row r="67" spans="10:10" ht="17.100000000000001" customHeight="1" x14ac:dyDescent="0.2">
      <c r="J67" s="2"/>
    </row>
    <row r="68" spans="10:10" ht="17.100000000000001" customHeight="1" x14ac:dyDescent="0.2">
      <c r="J68" s="2"/>
    </row>
    <row r="69" spans="10:10" ht="17.100000000000001" customHeight="1" x14ac:dyDescent="0.2">
      <c r="J69" s="2"/>
    </row>
    <row r="70" spans="10:10" ht="17.100000000000001" customHeight="1" x14ac:dyDescent="0.2">
      <c r="J70" s="2"/>
    </row>
    <row r="71" spans="10:10" ht="17.100000000000001" customHeight="1" x14ac:dyDescent="0.2">
      <c r="J71" s="2"/>
    </row>
    <row r="72" spans="10:10" ht="17.100000000000001" customHeight="1" x14ac:dyDescent="0.2">
      <c r="J72" s="2"/>
    </row>
    <row r="73" spans="10:10" ht="17.100000000000001" customHeight="1" x14ac:dyDescent="0.2">
      <c r="J73" s="2"/>
    </row>
    <row r="74" spans="10:10" ht="17.100000000000001" customHeight="1" x14ac:dyDescent="0.2">
      <c r="J74" s="2"/>
    </row>
    <row r="75" spans="10:10" ht="17.100000000000001" customHeight="1" x14ac:dyDescent="0.2">
      <c r="J75" s="2"/>
    </row>
    <row r="76" spans="10:10" ht="17.100000000000001" customHeight="1" x14ac:dyDescent="0.2">
      <c r="J76" s="2"/>
    </row>
    <row r="77" spans="10:10" ht="17.100000000000001" customHeight="1" x14ac:dyDescent="0.2">
      <c r="J77" s="2"/>
    </row>
    <row r="78" spans="10:10" ht="17.100000000000001" customHeight="1" x14ac:dyDescent="0.2">
      <c r="J78" s="2"/>
    </row>
    <row r="79" spans="10:10" ht="17.100000000000001" customHeight="1" x14ac:dyDescent="0.2">
      <c r="J79" s="2"/>
    </row>
    <row r="80" spans="10:10" ht="17.100000000000001" customHeight="1" x14ac:dyDescent="0.2">
      <c r="J80" s="2"/>
    </row>
    <row r="81" spans="10:10" ht="17.100000000000001" customHeight="1" x14ac:dyDescent="0.2">
      <c r="J81" s="2"/>
    </row>
    <row r="82" spans="10:10" ht="17.100000000000001" customHeight="1" x14ac:dyDescent="0.2">
      <c r="J82" s="2"/>
    </row>
    <row r="83" spans="10:10" ht="17.100000000000001" customHeight="1" x14ac:dyDescent="0.2">
      <c r="J83" s="2"/>
    </row>
    <row r="84" spans="10:10" ht="17.100000000000001" customHeight="1" x14ac:dyDescent="0.2">
      <c r="J84" s="2"/>
    </row>
    <row r="85" spans="10:10" ht="17.100000000000001" customHeight="1" x14ac:dyDescent="0.2">
      <c r="J85" s="2"/>
    </row>
    <row r="86" spans="10:10" ht="17.100000000000001" customHeight="1" x14ac:dyDescent="0.2">
      <c r="J86" s="2"/>
    </row>
    <row r="87" spans="10:10" ht="17.100000000000001" customHeight="1" x14ac:dyDescent="0.2">
      <c r="J87" s="2"/>
    </row>
    <row r="88" spans="10:10" ht="17.100000000000001" customHeight="1" x14ac:dyDescent="0.2">
      <c r="J88" s="2"/>
    </row>
    <row r="89" spans="10:10" ht="17.100000000000001" customHeight="1" x14ac:dyDescent="0.2">
      <c r="J89" s="2"/>
    </row>
    <row r="90" spans="10:10" ht="17.100000000000001" customHeight="1" x14ac:dyDescent="0.2">
      <c r="J90" s="2"/>
    </row>
    <row r="91" spans="10:10" ht="17.100000000000001" customHeight="1" x14ac:dyDescent="0.2">
      <c r="J91" s="2"/>
    </row>
    <row r="92" spans="10:10" ht="17.100000000000001" customHeight="1" x14ac:dyDescent="0.2">
      <c r="J92" s="2"/>
    </row>
    <row r="93" spans="10:10" ht="17.100000000000001" customHeight="1" x14ac:dyDescent="0.2">
      <c r="J93" s="2"/>
    </row>
    <row r="94" spans="10:10" ht="17.100000000000001" customHeight="1" x14ac:dyDescent="0.2">
      <c r="J94" s="2"/>
    </row>
    <row r="95" spans="10:10" ht="17.100000000000001" customHeight="1" x14ac:dyDescent="0.2">
      <c r="J95" s="2"/>
    </row>
    <row r="96" spans="10:10" ht="17.100000000000001" customHeight="1" x14ac:dyDescent="0.2">
      <c r="J96" s="2"/>
    </row>
    <row r="97" spans="10:10" ht="17.100000000000001" customHeight="1" x14ac:dyDescent="0.2">
      <c r="J97" s="2"/>
    </row>
    <row r="98" spans="10:10" ht="17.100000000000001" customHeight="1" x14ac:dyDescent="0.2">
      <c r="J98" s="2"/>
    </row>
    <row r="99" spans="10:10" ht="17.100000000000001" customHeight="1" x14ac:dyDescent="0.2">
      <c r="J99" s="2"/>
    </row>
    <row r="100" spans="10:10" ht="17.100000000000001" customHeight="1" x14ac:dyDescent="0.2">
      <c r="J100" s="2"/>
    </row>
    <row r="101" spans="10:10" ht="17.100000000000001" customHeight="1" x14ac:dyDescent="0.2">
      <c r="J101" s="2"/>
    </row>
    <row r="102" spans="10:10" ht="17.100000000000001" customHeight="1" x14ac:dyDescent="0.2">
      <c r="J102" s="2"/>
    </row>
    <row r="103" spans="10:10" ht="17.100000000000001" customHeight="1" x14ac:dyDescent="0.2">
      <c r="J103" s="2"/>
    </row>
    <row r="104" spans="10:10" ht="17.100000000000001" customHeight="1" x14ac:dyDescent="0.2">
      <c r="J104" s="2"/>
    </row>
    <row r="105" spans="10:10" ht="17.100000000000001" customHeight="1" x14ac:dyDescent="0.2">
      <c r="J105" s="2"/>
    </row>
    <row r="106" spans="10:10" ht="17.100000000000001" customHeight="1" x14ac:dyDescent="0.2">
      <c r="J106" s="2"/>
    </row>
    <row r="107" spans="10:10" ht="17.100000000000001" customHeight="1" x14ac:dyDescent="0.2">
      <c r="J107" s="2"/>
    </row>
    <row r="108" spans="10:10" ht="17.100000000000001" customHeight="1" x14ac:dyDescent="0.2">
      <c r="J108" s="2"/>
    </row>
    <row r="109" spans="10:10" ht="17.100000000000001" customHeight="1" x14ac:dyDescent="0.2">
      <c r="J109" s="2"/>
    </row>
    <row r="110" spans="10:10" ht="17.100000000000001" customHeight="1" x14ac:dyDescent="0.2">
      <c r="J110" s="2"/>
    </row>
    <row r="111" spans="10:10" ht="17.100000000000001" customHeight="1" x14ac:dyDescent="0.2">
      <c r="J111" s="2"/>
    </row>
    <row r="112" spans="10:10" ht="17.100000000000001" customHeight="1" x14ac:dyDescent="0.2">
      <c r="J112" s="2"/>
    </row>
    <row r="113" spans="10:10" ht="17.100000000000001" customHeight="1" x14ac:dyDescent="0.2">
      <c r="J113" s="2"/>
    </row>
    <row r="114" spans="10:10" ht="17.100000000000001" customHeight="1" x14ac:dyDescent="0.2">
      <c r="J114" s="2"/>
    </row>
    <row r="115" spans="10:10" ht="17.100000000000001" customHeight="1" x14ac:dyDescent="0.2">
      <c r="J115" s="2"/>
    </row>
    <row r="116" spans="10:10" ht="17.100000000000001" customHeight="1" x14ac:dyDescent="0.2">
      <c r="J116" s="2"/>
    </row>
    <row r="117" spans="10:10" ht="17.100000000000001" customHeight="1" x14ac:dyDescent="0.2">
      <c r="J117" s="2"/>
    </row>
    <row r="118" spans="10:10" ht="17.100000000000001" customHeight="1" x14ac:dyDescent="0.2">
      <c r="J118" s="2"/>
    </row>
    <row r="119" spans="10:10" ht="17.100000000000001" customHeight="1" x14ac:dyDescent="0.2">
      <c r="J119" s="2"/>
    </row>
    <row r="120" spans="10:10" ht="17.100000000000001" customHeight="1" x14ac:dyDescent="0.2">
      <c r="J120" s="2"/>
    </row>
    <row r="121" spans="10:10" ht="17.100000000000001" customHeight="1" x14ac:dyDescent="0.2">
      <c r="J121" s="2"/>
    </row>
    <row r="122" spans="10:10" ht="17.100000000000001" customHeight="1" x14ac:dyDescent="0.2">
      <c r="J122" s="2"/>
    </row>
    <row r="123" spans="10:10" ht="17.100000000000001" customHeight="1" x14ac:dyDescent="0.2">
      <c r="J123" s="2"/>
    </row>
    <row r="124" spans="10:10" ht="17.100000000000001" customHeight="1" x14ac:dyDescent="0.2">
      <c r="J124" s="2"/>
    </row>
    <row r="125" spans="10:10" ht="17.100000000000001" customHeight="1" x14ac:dyDescent="0.2">
      <c r="J125" s="2"/>
    </row>
    <row r="126" spans="10:10" ht="17.100000000000001" customHeight="1" x14ac:dyDescent="0.2">
      <c r="J126" s="2"/>
    </row>
    <row r="127" spans="10:10" ht="17.100000000000001" customHeight="1" x14ac:dyDescent="0.2">
      <c r="J127" s="2"/>
    </row>
    <row r="128" spans="10:10" ht="17.100000000000001" customHeight="1" x14ac:dyDescent="0.2">
      <c r="J128" s="2"/>
    </row>
    <row r="129" spans="10:10" ht="17.100000000000001" customHeight="1" x14ac:dyDescent="0.2">
      <c r="J129" s="2"/>
    </row>
    <row r="130" spans="10:10" ht="17.100000000000001" customHeight="1" x14ac:dyDescent="0.2">
      <c r="J130" s="2"/>
    </row>
    <row r="131" spans="10:10" ht="17.100000000000001" customHeight="1" x14ac:dyDescent="0.2">
      <c r="J131" s="2"/>
    </row>
    <row r="132" spans="10:10" ht="17.100000000000001" customHeight="1" x14ac:dyDescent="0.2">
      <c r="J132" s="2"/>
    </row>
    <row r="133" spans="10:10" ht="17.100000000000001" customHeight="1" x14ac:dyDescent="0.2">
      <c r="J133" s="2"/>
    </row>
    <row r="134" spans="10:10" ht="17.100000000000001" customHeight="1" x14ac:dyDescent="0.2">
      <c r="J134" s="2"/>
    </row>
    <row r="135" spans="10:10" ht="17.100000000000001" customHeight="1" x14ac:dyDescent="0.2">
      <c r="J135" s="2"/>
    </row>
    <row r="136" spans="10:10" ht="17.100000000000001" customHeight="1" x14ac:dyDescent="0.2">
      <c r="J136" s="2"/>
    </row>
    <row r="137" spans="10:10" ht="17.100000000000001" customHeight="1" x14ac:dyDescent="0.2">
      <c r="J137" s="2"/>
    </row>
    <row r="138" spans="10:10" ht="17.100000000000001" customHeight="1" x14ac:dyDescent="0.2">
      <c r="J138" s="2"/>
    </row>
    <row r="139" spans="10:10" ht="17.100000000000001" customHeight="1" x14ac:dyDescent="0.2">
      <c r="J139" s="2"/>
    </row>
    <row r="140" spans="10:10" ht="17.100000000000001" customHeight="1" x14ac:dyDescent="0.2">
      <c r="J140" s="2"/>
    </row>
    <row r="141" spans="10:10" ht="17.100000000000001" customHeight="1" x14ac:dyDescent="0.2">
      <c r="J141" s="2"/>
    </row>
    <row r="142" spans="10:10" ht="17.100000000000001" customHeight="1" x14ac:dyDescent="0.2">
      <c r="J142" s="2"/>
    </row>
    <row r="143" spans="10:10" ht="17.100000000000001" customHeight="1" x14ac:dyDescent="0.2">
      <c r="J143" s="2"/>
    </row>
    <row r="144" spans="10:10" ht="17.100000000000001" customHeight="1" x14ac:dyDescent="0.2">
      <c r="J144" s="2"/>
    </row>
    <row r="145" spans="10:10" ht="17.100000000000001" customHeight="1" x14ac:dyDescent="0.2">
      <c r="J145" s="2"/>
    </row>
    <row r="146" spans="10:10" ht="17.100000000000001" customHeight="1" x14ac:dyDescent="0.2">
      <c r="J146" s="2"/>
    </row>
    <row r="147" spans="10:10" ht="17.100000000000001" customHeight="1" x14ac:dyDescent="0.2">
      <c r="J147" s="2"/>
    </row>
    <row r="148" spans="10:10" ht="17.100000000000001" customHeight="1" x14ac:dyDescent="0.2">
      <c r="J148" s="2"/>
    </row>
    <row r="149" spans="10:10" ht="17.100000000000001" customHeight="1" x14ac:dyDescent="0.2">
      <c r="J149" s="2"/>
    </row>
    <row r="150" spans="10:10" ht="17.100000000000001" customHeight="1" x14ac:dyDescent="0.2">
      <c r="J150" s="2"/>
    </row>
    <row r="151" spans="10:10" ht="17.100000000000001" customHeight="1" x14ac:dyDescent="0.2">
      <c r="J151" s="2"/>
    </row>
    <row r="152" spans="10:10" ht="17.100000000000001" customHeight="1" x14ac:dyDescent="0.2">
      <c r="J152" s="2"/>
    </row>
    <row r="153" spans="10:10" ht="17.100000000000001" customHeight="1" x14ac:dyDescent="0.2">
      <c r="J153" s="2"/>
    </row>
    <row r="154" spans="10:10" ht="17.100000000000001" customHeight="1" x14ac:dyDescent="0.2">
      <c r="J154" s="2"/>
    </row>
    <row r="155" spans="10:10" ht="17.100000000000001" customHeight="1" x14ac:dyDescent="0.2">
      <c r="J155" s="2"/>
    </row>
    <row r="156" spans="10:10" ht="17.100000000000001" customHeight="1" x14ac:dyDescent="0.2">
      <c r="J156" s="2"/>
    </row>
    <row r="157" spans="10:10" ht="17.100000000000001" customHeight="1" x14ac:dyDescent="0.2">
      <c r="J157" s="2"/>
    </row>
    <row r="158" spans="10:10" ht="17.100000000000001" customHeight="1" x14ac:dyDescent="0.2">
      <c r="J158" s="2"/>
    </row>
    <row r="159" spans="10:10" ht="17.100000000000001" customHeight="1" x14ac:dyDescent="0.2">
      <c r="J159" s="2"/>
    </row>
    <row r="160" spans="10:10" ht="17.100000000000001" customHeight="1" x14ac:dyDescent="0.2">
      <c r="J160" s="2"/>
    </row>
    <row r="161" spans="10:10" ht="17.100000000000001" customHeight="1" x14ac:dyDescent="0.2">
      <c r="J161" s="2"/>
    </row>
    <row r="162" spans="10:10" ht="17.100000000000001" customHeight="1" x14ac:dyDescent="0.2">
      <c r="J162" s="2"/>
    </row>
    <row r="163" spans="10:10" ht="17.100000000000001" customHeight="1" x14ac:dyDescent="0.2">
      <c r="J163" s="2"/>
    </row>
    <row r="164" spans="10:10" ht="17.100000000000001" customHeight="1" x14ac:dyDescent="0.2">
      <c r="J164" s="2"/>
    </row>
    <row r="165" spans="10:10" ht="17.100000000000001" customHeight="1" x14ac:dyDescent="0.2">
      <c r="J165" s="2"/>
    </row>
    <row r="166" spans="10:10" ht="17.100000000000001" customHeight="1" x14ac:dyDescent="0.2">
      <c r="J166" s="2"/>
    </row>
    <row r="167" spans="10:10" ht="17.100000000000001" customHeight="1" x14ac:dyDescent="0.2">
      <c r="J167" s="2"/>
    </row>
    <row r="168" spans="10:10" ht="17.100000000000001" customHeight="1" x14ac:dyDescent="0.2">
      <c r="J168" s="2"/>
    </row>
    <row r="169" spans="10:10" ht="17.100000000000001" customHeight="1" x14ac:dyDescent="0.2">
      <c r="J169" s="2"/>
    </row>
    <row r="170" spans="10:10" ht="17.100000000000001" customHeight="1" x14ac:dyDescent="0.2">
      <c r="J170" s="2"/>
    </row>
    <row r="171" spans="10:10" ht="17.100000000000001" customHeight="1" x14ac:dyDescent="0.2">
      <c r="J171" s="2"/>
    </row>
    <row r="172" spans="10:10" ht="17.100000000000001" customHeight="1" x14ac:dyDescent="0.2">
      <c r="J172" s="2"/>
    </row>
    <row r="173" spans="10:10" ht="17.100000000000001" customHeight="1" x14ac:dyDescent="0.2">
      <c r="J173" s="2"/>
    </row>
    <row r="174" spans="10:10" ht="17.100000000000001" customHeight="1" x14ac:dyDescent="0.2">
      <c r="J174" s="2"/>
    </row>
    <row r="175" spans="10:10" ht="17.100000000000001" customHeight="1" x14ac:dyDescent="0.2">
      <c r="J175" s="2"/>
    </row>
    <row r="176" spans="10:10" ht="17.100000000000001" customHeight="1" x14ac:dyDescent="0.2">
      <c r="J176" s="2"/>
    </row>
    <row r="177" spans="10:10" ht="17.100000000000001" customHeight="1" x14ac:dyDescent="0.2">
      <c r="J177" s="2"/>
    </row>
    <row r="178" spans="10:10" ht="17.100000000000001" customHeight="1" x14ac:dyDescent="0.2">
      <c r="J178" s="2"/>
    </row>
    <row r="179" spans="10:10" ht="17.100000000000001" customHeight="1" x14ac:dyDescent="0.2">
      <c r="J179" s="2"/>
    </row>
    <row r="180" spans="10:10" ht="17.100000000000001" customHeight="1" x14ac:dyDescent="0.2">
      <c r="J180" s="2"/>
    </row>
    <row r="181" spans="10:10" ht="17.100000000000001" customHeight="1" x14ac:dyDescent="0.2">
      <c r="J181" s="2"/>
    </row>
    <row r="182" spans="10:10" ht="17.100000000000001" customHeight="1" x14ac:dyDescent="0.2">
      <c r="J182" s="2"/>
    </row>
    <row r="183" spans="10:10" ht="17.100000000000001" customHeight="1" x14ac:dyDescent="0.2">
      <c r="J183" s="2"/>
    </row>
    <row r="184" spans="10:10" ht="17.100000000000001" customHeight="1" x14ac:dyDescent="0.2">
      <c r="J184" s="2"/>
    </row>
    <row r="185" spans="10:10" ht="17.100000000000001" customHeight="1" x14ac:dyDescent="0.2">
      <c r="J185" s="2"/>
    </row>
    <row r="186" spans="10:10" ht="17.100000000000001" customHeight="1" x14ac:dyDescent="0.2">
      <c r="J186" s="2"/>
    </row>
    <row r="187" spans="10:10" ht="17.100000000000001" customHeight="1" x14ac:dyDescent="0.2">
      <c r="J187" s="2"/>
    </row>
    <row r="188" spans="10:10" ht="17.100000000000001" customHeight="1" x14ac:dyDescent="0.2">
      <c r="J188" s="2"/>
    </row>
    <row r="189" spans="10:10" ht="17.100000000000001" customHeight="1" x14ac:dyDescent="0.2">
      <c r="J189" s="2"/>
    </row>
    <row r="190" spans="10:10" ht="17.100000000000001" customHeight="1" x14ac:dyDescent="0.2">
      <c r="J190" s="2"/>
    </row>
    <row r="191" spans="10:10" ht="17.100000000000001" customHeight="1" x14ac:dyDescent="0.2">
      <c r="J191" s="2"/>
    </row>
    <row r="192" spans="10:10" ht="17.100000000000001" customHeight="1" x14ac:dyDescent="0.2">
      <c r="J192" s="2"/>
    </row>
    <row r="193" spans="10:10" ht="17.100000000000001" customHeight="1" x14ac:dyDescent="0.2">
      <c r="J193" s="2"/>
    </row>
    <row r="194" spans="10:10" ht="17.100000000000001" customHeight="1" x14ac:dyDescent="0.2">
      <c r="J194" s="2"/>
    </row>
    <row r="195" spans="10:10" ht="17.100000000000001" customHeight="1" x14ac:dyDescent="0.2">
      <c r="J195" s="2"/>
    </row>
    <row r="196" spans="10:10" ht="17.100000000000001" customHeight="1" x14ac:dyDescent="0.2">
      <c r="J196" s="2"/>
    </row>
    <row r="197" spans="10:10" ht="17.100000000000001" customHeight="1" x14ac:dyDescent="0.2">
      <c r="J197" s="2"/>
    </row>
  </sheetData>
  <pageMargins left="0.511811024" right="0.511811024" top="0.78740157499999996" bottom="0.78740157499999996" header="0.31496062000000002" footer="0.31496062000000002"/>
  <pageSetup scale="56" fitToHeight="0" orientation="portrait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65"/>
  <sheetViews>
    <sheetView view="pageBreakPreview" zoomScaleNormal="160" zoomScaleSheetLayoutView="100" workbookViewId="0">
      <selection activeCell="J14" sqref="J14"/>
    </sheetView>
  </sheetViews>
  <sheetFormatPr defaultRowHeight="17.100000000000001" customHeight="1" x14ac:dyDescent="0.2"/>
  <cols>
    <col min="1" max="1" width="13" style="3" customWidth="1"/>
    <col min="2" max="2" width="10.85546875" style="3" customWidth="1"/>
    <col min="3" max="3" width="61.7109375" style="1" customWidth="1"/>
    <col min="4" max="4" width="18" style="1" customWidth="1"/>
    <col min="5" max="5" width="12.42578125" style="1" bestFit="1" customWidth="1"/>
    <col min="6" max="6" width="8.7109375" style="1" customWidth="1"/>
    <col min="7" max="7" width="11.28515625" style="2" customWidth="1"/>
    <col min="8" max="8" width="14.140625" style="2" bestFit="1" customWidth="1"/>
    <col min="9" max="9" width="16.85546875" style="34" bestFit="1" customWidth="1"/>
    <col min="10" max="10" width="17.140625" style="2" customWidth="1"/>
    <col min="11" max="11" width="15" style="2" customWidth="1"/>
    <col min="12" max="12" width="10.5703125" style="2" bestFit="1" customWidth="1"/>
    <col min="13" max="13" width="12.140625" style="2" bestFit="1" customWidth="1"/>
    <col min="14" max="21" width="9.140625" style="2"/>
    <col min="22" max="16384" width="9.140625" style="1"/>
  </cols>
  <sheetData>
    <row r="1" spans="1:21" ht="6.75" customHeight="1" x14ac:dyDescent="0.2"/>
    <row r="2" spans="1:21" s="4" customFormat="1" ht="17.100000000000001" customHeight="1" x14ac:dyDescent="0.2">
      <c r="A2" s="5"/>
      <c r="B2" s="21" t="s">
        <v>5</v>
      </c>
      <c r="C2" s="22" t="s">
        <v>9</v>
      </c>
      <c r="D2" s="22"/>
      <c r="E2" s="22"/>
      <c r="F2" s="23"/>
      <c r="G2" s="24"/>
      <c r="H2" s="24"/>
      <c r="I2" s="35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4" customFormat="1" ht="17.100000000000001" customHeight="1" x14ac:dyDescent="0.2">
      <c r="A3" s="5"/>
      <c r="B3" s="25" t="s">
        <v>6</v>
      </c>
      <c r="C3" s="26" t="s">
        <v>8</v>
      </c>
      <c r="D3" s="26"/>
      <c r="E3" s="26"/>
      <c r="F3" s="26"/>
      <c r="G3" s="7"/>
      <c r="H3" s="7"/>
      <c r="I3" s="3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4" customFormat="1" ht="17.100000000000001" customHeight="1" x14ac:dyDescent="0.2">
      <c r="A4" s="5"/>
      <c r="B4" s="25" t="s">
        <v>7</v>
      </c>
      <c r="C4" s="26" t="s">
        <v>4</v>
      </c>
      <c r="D4" s="26"/>
      <c r="E4" s="26"/>
      <c r="F4" s="26"/>
      <c r="G4" s="7"/>
      <c r="H4" s="7"/>
      <c r="I4" s="3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4" customFormat="1" ht="23.25" customHeight="1" x14ac:dyDescent="0.2">
      <c r="A5" s="5"/>
      <c r="B5" s="27"/>
      <c r="C5" s="28" t="s">
        <v>138</v>
      </c>
      <c r="D5" s="28"/>
      <c r="E5" s="29"/>
      <c r="F5" s="30"/>
      <c r="G5" s="31"/>
      <c r="H5" s="31"/>
      <c r="I5" s="37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4" customFormat="1" ht="72" customHeight="1" x14ac:dyDescent="0.2">
      <c r="A6" s="5"/>
      <c r="B6" s="32" t="s">
        <v>0</v>
      </c>
      <c r="C6" s="32" t="s">
        <v>1</v>
      </c>
      <c r="D6" s="32" t="s">
        <v>136</v>
      </c>
      <c r="E6" s="32" t="s">
        <v>67</v>
      </c>
      <c r="F6" s="32" t="s">
        <v>2</v>
      </c>
      <c r="G6" s="33" t="s">
        <v>66</v>
      </c>
      <c r="H6" s="33" t="s">
        <v>208</v>
      </c>
      <c r="I6" s="38" t="s">
        <v>85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0" customFormat="1" ht="16.5" x14ac:dyDescent="0.2">
      <c r="A7" s="11"/>
      <c r="B7" s="17"/>
      <c r="C7" s="18" t="s">
        <v>128</v>
      </c>
      <c r="D7" s="18"/>
      <c r="E7" s="19"/>
      <c r="F7" s="19"/>
      <c r="G7" s="20"/>
      <c r="H7" s="20"/>
      <c r="I7" s="40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13" customFormat="1" ht="16.5" x14ac:dyDescent="0.2">
      <c r="A8" s="8"/>
      <c r="B8" s="14">
        <v>31</v>
      </c>
      <c r="C8" s="52" t="s">
        <v>17</v>
      </c>
      <c r="D8" s="15">
        <v>38814</v>
      </c>
      <c r="E8" s="15" t="s">
        <v>15</v>
      </c>
      <c r="F8" s="15" t="s">
        <v>3</v>
      </c>
      <c r="G8" s="16">
        <v>1401</v>
      </c>
      <c r="H8" s="89"/>
      <c r="I8" s="39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s="13" customFormat="1" ht="16.5" x14ac:dyDescent="0.2">
      <c r="A9" s="11"/>
      <c r="B9" s="14">
        <v>32</v>
      </c>
      <c r="C9" s="52" t="s">
        <v>19</v>
      </c>
      <c r="D9" s="15">
        <v>38814</v>
      </c>
      <c r="E9" s="15" t="s">
        <v>15</v>
      </c>
      <c r="F9" s="15" t="s">
        <v>3</v>
      </c>
      <c r="G9" s="16">
        <v>1526</v>
      </c>
      <c r="H9" s="89"/>
      <c r="I9" s="39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1" s="13" customFormat="1" ht="16.5" x14ac:dyDescent="0.2">
      <c r="A10" s="11"/>
      <c r="B10" s="14">
        <v>33</v>
      </c>
      <c r="C10" s="52" t="s">
        <v>155</v>
      </c>
      <c r="D10" s="15">
        <v>38814</v>
      </c>
      <c r="E10" s="15" t="s">
        <v>15</v>
      </c>
      <c r="F10" s="15" t="s">
        <v>11</v>
      </c>
      <c r="G10" s="16">
        <v>1</v>
      </c>
      <c r="H10" s="89"/>
      <c r="I10" s="39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s="13" customFormat="1" ht="16.5" x14ac:dyDescent="0.2">
      <c r="A11" s="11"/>
      <c r="B11" s="14">
        <v>34</v>
      </c>
      <c r="C11" s="52" t="s">
        <v>156</v>
      </c>
      <c r="D11" s="15">
        <v>38814</v>
      </c>
      <c r="E11" s="15" t="s">
        <v>15</v>
      </c>
      <c r="F11" s="15" t="s">
        <v>11</v>
      </c>
      <c r="G11" s="16">
        <v>2</v>
      </c>
      <c r="H11" s="89"/>
      <c r="I11" s="39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s="13" customFormat="1" ht="16.5" x14ac:dyDescent="0.2">
      <c r="A12" s="8"/>
      <c r="B12" s="14">
        <v>35</v>
      </c>
      <c r="C12" s="52" t="s">
        <v>157</v>
      </c>
      <c r="D12" s="15">
        <v>38814</v>
      </c>
      <c r="E12" s="15" t="s">
        <v>15</v>
      </c>
      <c r="F12" s="15" t="s">
        <v>11</v>
      </c>
      <c r="G12" s="16">
        <v>3</v>
      </c>
      <c r="H12" s="89"/>
      <c r="I12" s="39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1" s="13" customFormat="1" ht="16.5" x14ac:dyDescent="0.2">
      <c r="A13" s="11"/>
      <c r="B13" s="14">
        <v>36</v>
      </c>
      <c r="C13" s="52" t="s">
        <v>158</v>
      </c>
      <c r="D13" s="15">
        <v>38814</v>
      </c>
      <c r="E13" s="15" t="s">
        <v>15</v>
      </c>
      <c r="F13" s="15" t="s">
        <v>11</v>
      </c>
      <c r="G13" s="16">
        <v>1</v>
      </c>
      <c r="H13" s="89"/>
      <c r="I13" s="39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s="13" customFormat="1" ht="16.5" x14ac:dyDescent="0.2">
      <c r="A14" s="11"/>
      <c r="B14" s="14">
        <v>37</v>
      </c>
      <c r="C14" s="52" t="s">
        <v>159</v>
      </c>
      <c r="D14" s="15">
        <v>38814</v>
      </c>
      <c r="E14" s="15" t="s">
        <v>15</v>
      </c>
      <c r="F14" s="15" t="s">
        <v>11</v>
      </c>
      <c r="G14" s="16">
        <v>1</v>
      </c>
      <c r="H14" s="89"/>
      <c r="I14" s="39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1:21" s="13" customFormat="1" ht="16.5" x14ac:dyDescent="0.2">
      <c r="A15" s="11"/>
      <c r="B15" s="14">
        <v>38</v>
      </c>
      <c r="C15" s="52" t="s">
        <v>160</v>
      </c>
      <c r="D15" s="15">
        <v>38814</v>
      </c>
      <c r="E15" s="15" t="s">
        <v>15</v>
      </c>
      <c r="F15" s="15" t="s">
        <v>11</v>
      </c>
      <c r="G15" s="16">
        <v>8</v>
      </c>
      <c r="H15" s="89"/>
      <c r="I15" s="39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1:21" s="13" customFormat="1" ht="16.5" x14ac:dyDescent="0.2">
      <c r="A16" s="8"/>
      <c r="B16" s="14">
        <v>39</v>
      </c>
      <c r="C16" s="52" t="s">
        <v>161</v>
      </c>
      <c r="D16" s="15">
        <v>38814</v>
      </c>
      <c r="E16" s="15" t="s">
        <v>15</v>
      </c>
      <c r="F16" s="15" t="s">
        <v>11</v>
      </c>
      <c r="G16" s="16">
        <v>4</v>
      </c>
      <c r="H16" s="89"/>
      <c r="I16" s="39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spans="1:21" s="13" customFormat="1" ht="16.5" x14ac:dyDescent="0.2">
      <c r="A17" s="11"/>
      <c r="B17" s="14">
        <v>40</v>
      </c>
      <c r="C17" s="52" t="s">
        <v>162</v>
      </c>
      <c r="D17" s="15">
        <v>38814</v>
      </c>
      <c r="E17" s="15" t="s">
        <v>15</v>
      </c>
      <c r="F17" s="15" t="s">
        <v>11</v>
      </c>
      <c r="G17" s="16">
        <v>3</v>
      </c>
      <c r="H17" s="89"/>
      <c r="I17" s="39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 s="13" customFormat="1" ht="16.5" x14ac:dyDescent="0.2">
      <c r="A18" s="11"/>
      <c r="B18" s="14">
        <v>41</v>
      </c>
      <c r="C18" s="52" t="s">
        <v>163</v>
      </c>
      <c r="D18" s="15">
        <v>38814</v>
      </c>
      <c r="E18" s="15" t="s">
        <v>15</v>
      </c>
      <c r="F18" s="15" t="s">
        <v>11</v>
      </c>
      <c r="G18" s="16">
        <f>3+2</f>
        <v>5</v>
      </c>
      <c r="H18" s="89"/>
      <c r="I18" s="39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s="13" customFormat="1" ht="16.5" x14ac:dyDescent="0.2">
      <c r="A19" s="11"/>
      <c r="B19" s="14">
        <v>42</v>
      </c>
      <c r="C19" s="52" t="s">
        <v>164</v>
      </c>
      <c r="D19" s="15">
        <v>38814</v>
      </c>
      <c r="E19" s="15" t="s">
        <v>15</v>
      </c>
      <c r="F19" s="15" t="s">
        <v>11</v>
      </c>
      <c r="G19" s="16">
        <f>5+1</f>
        <v>6</v>
      </c>
      <c r="H19" s="89"/>
      <c r="I19" s="39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s="13" customFormat="1" ht="16.5" x14ac:dyDescent="0.2">
      <c r="A20" s="8"/>
      <c r="B20" s="14">
        <v>43</v>
      </c>
      <c r="C20" s="52" t="s">
        <v>165</v>
      </c>
      <c r="D20" s="15">
        <v>38814</v>
      </c>
      <c r="E20" s="15" t="s">
        <v>15</v>
      </c>
      <c r="F20" s="15" t="s">
        <v>11</v>
      </c>
      <c r="G20" s="16">
        <v>1</v>
      </c>
      <c r="H20" s="89"/>
      <c r="I20" s="39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21" s="13" customFormat="1" ht="16.5" x14ac:dyDescent="0.2">
      <c r="A21" s="11"/>
      <c r="B21" s="14">
        <v>44</v>
      </c>
      <c r="C21" s="52" t="s">
        <v>166</v>
      </c>
      <c r="D21" s="15">
        <v>38814</v>
      </c>
      <c r="E21" s="15" t="s">
        <v>15</v>
      </c>
      <c r="F21" s="15" t="s">
        <v>11</v>
      </c>
      <c r="G21" s="16">
        <f>7+1</f>
        <v>8</v>
      </c>
      <c r="H21" s="89"/>
      <c r="I21" s="39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spans="1:21" s="13" customFormat="1" ht="16.5" x14ac:dyDescent="0.2">
      <c r="A22" s="11"/>
      <c r="B22" s="14">
        <v>45</v>
      </c>
      <c r="C22" s="52" t="s">
        <v>167</v>
      </c>
      <c r="D22" s="15">
        <v>38814</v>
      </c>
      <c r="E22" s="15" t="s">
        <v>15</v>
      </c>
      <c r="F22" s="15" t="s">
        <v>11</v>
      </c>
      <c r="G22" s="16">
        <v>1</v>
      </c>
      <c r="H22" s="89"/>
      <c r="I22" s="39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spans="1:21" s="13" customFormat="1" ht="16.5" x14ac:dyDescent="0.2">
      <c r="A23" s="11"/>
      <c r="B23" s="14">
        <v>46</v>
      </c>
      <c r="C23" s="52" t="s">
        <v>168</v>
      </c>
      <c r="D23" s="15">
        <v>38814</v>
      </c>
      <c r="E23" s="15" t="s">
        <v>15</v>
      </c>
      <c r="F23" s="15" t="s">
        <v>11</v>
      </c>
      <c r="G23" s="16">
        <f>3+1</f>
        <v>4</v>
      </c>
      <c r="H23" s="89"/>
      <c r="I23" s="39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spans="1:21" s="13" customFormat="1" ht="16.5" x14ac:dyDescent="0.2">
      <c r="A24" s="8"/>
      <c r="B24" s="14">
        <v>47</v>
      </c>
      <c r="C24" s="52" t="s">
        <v>169</v>
      </c>
      <c r="D24" s="15">
        <v>38814</v>
      </c>
      <c r="E24" s="15" t="s">
        <v>15</v>
      </c>
      <c r="F24" s="15" t="s">
        <v>11</v>
      </c>
      <c r="G24" s="16">
        <v>3</v>
      </c>
      <c r="H24" s="89"/>
      <c r="I24" s="39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spans="1:21" s="13" customFormat="1" ht="16.5" x14ac:dyDescent="0.2">
      <c r="A25" s="11"/>
      <c r="B25" s="14">
        <v>48</v>
      </c>
      <c r="C25" s="58" t="s">
        <v>170</v>
      </c>
      <c r="D25" s="15">
        <v>38814</v>
      </c>
      <c r="E25" s="59" t="s">
        <v>15</v>
      </c>
      <c r="F25" s="15" t="s">
        <v>11</v>
      </c>
      <c r="G25" s="16">
        <v>1</v>
      </c>
      <c r="H25" s="89"/>
      <c r="I25" s="39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s="13" customFormat="1" ht="16.5" x14ac:dyDescent="0.2">
      <c r="A26" s="11"/>
      <c r="B26" s="14">
        <v>49</v>
      </c>
      <c r="C26" s="58" t="s">
        <v>171</v>
      </c>
      <c r="D26" s="15">
        <v>38814</v>
      </c>
      <c r="E26" s="59" t="s">
        <v>15</v>
      </c>
      <c r="F26" s="15" t="s">
        <v>11</v>
      </c>
      <c r="G26" s="16">
        <f>9+1</f>
        <v>10</v>
      </c>
      <c r="H26" s="89"/>
      <c r="I26" s="39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</row>
    <row r="27" spans="1:21" s="13" customFormat="1" ht="16.5" x14ac:dyDescent="0.2">
      <c r="A27" s="11"/>
      <c r="B27" s="14">
        <v>50</v>
      </c>
      <c r="C27" s="58" t="s">
        <v>172</v>
      </c>
      <c r="D27" s="15">
        <v>38814</v>
      </c>
      <c r="E27" s="59" t="s">
        <v>15</v>
      </c>
      <c r="F27" s="15" t="s">
        <v>11</v>
      </c>
      <c r="G27" s="16">
        <v>4</v>
      </c>
      <c r="H27" s="89"/>
      <c r="I27" s="39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spans="1:21" s="13" customFormat="1" ht="16.5" x14ac:dyDescent="0.2">
      <c r="A28" s="11"/>
      <c r="B28" s="14">
        <v>51</v>
      </c>
      <c r="C28" s="58" t="s">
        <v>173</v>
      </c>
      <c r="D28" s="15">
        <v>38814</v>
      </c>
      <c r="E28" s="59" t="s">
        <v>15</v>
      </c>
      <c r="F28" s="15" t="s">
        <v>11</v>
      </c>
      <c r="G28" s="16">
        <v>1</v>
      </c>
      <c r="H28" s="89"/>
      <c r="I28" s="39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spans="1:21" s="13" customFormat="1" ht="16.5" x14ac:dyDescent="0.2">
      <c r="A29" s="11"/>
      <c r="B29" s="14">
        <v>52</v>
      </c>
      <c r="C29" s="58" t="s">
        <v>174</v>
      </c>
      <c r="D29" s="15">
        <v>38814</v>
      </c>
      <c r="E29" s="59" t="s">
        <v>15</v>
      </c>
      <c r="F29" s="15" t="s">
        <v>11</v>
      </c>
      <c r="G29" s="16">
        <v>1</v>
      </c>
      <c r="H29" s="89"/>
      <c r="I29" s="39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s="13" customFormat="1" ht="16.5" x14ac:dyDescent="0.2">
      <c r="A30" s="11"/>
      <c r="B30" s="14">
        <v>53</v>
      </c>
      <c r="C30" s="58" t="s">
        <v>175</v>
      </c>
      <c r="D30" s="15">
        <v>38814</v>
      </c>
      <c r="E30" s="59" t="s">
        <v>15</v>
      </c>
      <c r="F30" s="15" t="s">
        <v>11</v>
      </c>
      <c r="G30" s="16">
        <v>3</v>
      </c>
      <c r="H30" s="89"/>
      <c r="I30" s="39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</row>
    <row r="31" spans="1:21" s="13" customFormat="1" ht="16.5" x14ac:dyDescent="0.2">
      <c r="A31" s="11"/>
      <c r="B31" s="14">
        <v>54</v>
      </c>
      <c r="C31" s="58" t="s">
        <v>176</v>
      </c>
      <c r="D31" s="15">
        <v>38814</v>
      </c>
      <c r="E31" s="59" t="s">
        <v>15</v>
      </c>
      <c r="F31" s="15" t="s">
        <v>11</v>
      </c>
      <c r="G31" s="16">
        <v>1</v>
      </c>
      <c r="H31" s="89"/>
      <c r="I31" s="39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s="13" customFormat="1" ht="16.5" x14ac:dyDescent="0.2">
      <c r="A32" s="11"/>
      <c r="B32" s="14">
        <v>55</v>
      </c>
      <c r="C32" s="58" t="s">
        <v>177</v>
      </c>
      <c r="D32" s="15">
        <v>38814</v>
      </c>
      <c r="E32" s="59" t="s">
        <v>15</v>
      </c>
      <c r="F32" s="15" t="s">
        <v>11</v>
      </c>
      <c r="G32" s="16">
        <v>1</v>
      </c>
      <c r="H32" s="89"/>
      <c r="I32" s="39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</row>
    <row r="33" spans="1:21" s="13" customFormat="1" ht="16.5" x14ac:dyDescent="0.2">
      <c r="A33" s="11"/>
      <c r="B33" s="14">
        <v>56</v>
      </c>
      <c r="C33" s="58" t="s">
        <v>178</v>
      </c>
      <c r="D33" s="15">
        <v>38814</v>
      </c>
      <c r="E33" s="59" t="s">
        <v>15</v>
      </c>
      <c r="F33" s="15" t="s">
        <v>11</v>
      </c>
      <c r="G33" s="16">
        <v>4</v>
      </c>
      <c r="H33" s="89"/>
      <c r="I33" s="39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</row>
    <row r="34" spans="1:21" s="13" customFormat="1" ht="16.5" x14ac:dyDescent="0.2">
      <c r="A34" s="11"/>
      <c r="B34" s="14">
        <v>57</v>
      </c>
      <c r="C34" s="58" t="s">
        <v>179</v>
      </c>
      <c r="D34" s="15">
        <v>38814</v>
      </c>
      <c r="E34" s="59" t="s">
        <v>15</v>
      </c>
      <c r="F34" s="15" t="s">
        <v>11</v>
      </c>
      <c r="G34" s="16">
        <f>1+1</f>
        <v>2</v>
      </c>
      <c r="H34" s="89"/>
      <c r="I34" s="39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</row>
    <row r="35" spans="1:21" s="13" customFormat="1" ht="16.5" x14ac:dyDescent="0.2">
      <c r="A35" s="11"/>
      <c r="B35" s="14">
        <v>58</v>
      </c>
      <c r="C35" s="58" t="s">
        <v>180</v>
      </c>
      <c r="D35" s="15">
        <v>38814</v>
      </c>
      <c r="E35" s="59" t="s">
        <v>15</v>
      </c>
      <c r="F35" s="15" t="s">
        <v>11</v>
      </c>
      <c r="G35" s="16">
        <v>1</v>
      </c>
      <c r="H35" s="89"/>
      <c r="I35" s="39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</row>
    <row r="36" spans="1:21" s="13" customFormat="1" ht="16.5" x14ac:dyDescent="0.2">
      <c r="A36" s="11"/>
      <c r="B36" s="14">
        <v>59</v>
      </c>
      <c r="C36" s="58" t="s">
        <v>181</v>
      </c>
      <c r="D36" s="15">
        <v>38814</v>
      </c>
      <c r="E36" s="59" t="s">
        <v>15</v>
      </c>
      <c r="F36" s="15" t="s">
        <v>11</v>
      </c>
      <c r="G36" s="16">
        <v>1</v>
      </c>
      <c r="H36" s="89"/>
      <c r="I36" s="39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</row>
    <row r="37" spans="1:21" s="13" customFormat="1" ht="16.5" x14ac:dyDescent="0.2">
      <c r="A37" s="11"/>
      <c r="B37" s="14">
        <v>60</v>
      </c>
      <c r="C37" s="58" t="s">
        <v>18</v>
      </c>
      <c r="D37" s="15">
        <v>38814</v>
      </c>
      <c r="E37" s="59" t="s">
        <v>15</v>
      </c>
      <c r="F37" s="15" t="s">
        <v>3</v>
      </c>
      <c r="G37" s="16">
        <v>31</v>
      </c>
      <c r="H37" s="89"/>
      <c r="I37" s="39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</row>
    <row r="38" spans="1:21" s="13" customFormat="1" ht="16.5" x14ac:dyDescent="0.2">
      <c r="A38" s="11"/>
      <c r="B38" s="14">
        <v>61</v>
      </c>
      <c r="C38" s="58" t="s">
        <v>182</v>
      </c>
      <c r="D38" s="15">
        <v>38814</v>
      </c>
      <c r="E38" s="59" t="s">
        <v>15</v>
      </c>
      <c r="F38" s="15" t="s">
        <v>11</v>
      </c>
      <c r="G38" s="16">
        <v>1</v>
      </c>
      <c r="H38" s="89"/>
      <c r="I38" s="39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</row>
    <row r="39" spans="1:21" s="13" customFormat="1" ht="16.5" x14ac:dyDescent="0.2">
      <c r="A39" s="11"/>
      <c r="B39" s="14">
        <v>62</v>
      </c>
      <c r="C39" s="58" t="s">
        <v>183</v>
      </c>
      <c r="D39" s="15">
        <v>38814</v>
      </c>
      <c r="E39" s="59" t="s">
        <v>15</v>
      </c>
      <c r="F39" s="15" t="s">
        <v>11</v>
      </c>
      <c r="G39" s="16">
        <v>3</v>
      </c>
      <c r="H39" s="89"/>
      <c r="I39" s="39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</row>
    <row r="40" spans="1:21" s="13" customFormat="1" ht="16.5" x14ac:dyDescent="0.2">
      <c r="A40" s="11"/>
      <c r="B40" s="14">
        <v>63</v>
      </c>
      <c r="C40" s="58" t="s">
        <v>184</v>
      </c>
      <c r="D40" s="15">
        <v>38814</v>
      </c>
      <c r="E40" s="59" t="s">
        <v>15</v>
      </c>
      <c r="F40" s="15" t="s">
        <v>11</v>
      </c>
      <c r="G40" s="16">
        <f>1+1</f>
        <v>2</v>
      </c>
      <c r="H40" s="89"/>
      <c r="I40" s="39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</row>
    <row r="41" spans="1:21" s="13" customFormat="1" ht="16.5" x14ac:dyDescent="0.2">
      <c r="A41" s="11"/>
      <c r="B41" s="14">
        <v>64</v>
      </c>
      <c r="C41" s="58" t="s">
        <v>185</v>
      </c>
      <c r="D41" s="15">
        <v>38814</v>
      </c>
      <c r="E41" s="59" t="s">
        <v>15</v>
      </c>
      <c r="F41" s="15" t="s">
        <v>11</v>
      </c>
      <c r="G41" s="16">
        <v>1</v>
      </c>
      <c r="H41" s="89"/>
      <c r="I41" s="39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</row>
    <row r="42" spans="1:21" s="13" customFormat="1" ht="16.5" x14ac:dyDescent="0.2">
      <c r="A42" s="11"/>
      <c r="B42" s="14">
        <v>65</v>
      </c>
      <c r="C42" s="58" t="s">
        <v>186</v>
      </c>
      <c r="D42" s="15">
        <v>38814</v>
      </c>
      <c r="E42" s="59" t="s">
        <v>15</v>
      </c>
      <c r="F42" s="15" t="s">
        <v>11</v>
      </c>
      <c r="G42" s="16">
        <v>1</v>
      </c>
      <c r="H42" s="89"/>
      <c r="I42" s="39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</row>
    <row r="43" spans="1:21" s="13" customFormat="1" ht="16.5" x14ac:dyDescent="0.2">
      <c r="A43" s="11"/>
      <c r="B43" s="14">
        <v>66</v>
      </c>
      <c r="C43" s="58" t="s">
        <v>187</v>
      </c>
      <c r="D43" s="15">
        <v>38814</v>
      </c>
      <c r="E43" s="59" t="s">
        <v>15</v>
      </c>
      <c r="F43" s="15" t="s">
        <v>11</v>
      </c>
      <c r="G43" s="16">
        <f>1+4</f>
        <v>5</v>
      </c>
      <c r="H43" s="89"/>
      <c r="I43" s="39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</row>
    <row r="44" spans="1:21" s="13" customFormat="1" ht="16.5" x14ac:dyDescent="0.2">
      <c r="A44" s="11"/>
      <c r="B44" s="14">
        <v>67</v>
      </c>
      <c r="C44" s="58" t="s">
        <v>188</v>
      </c>
      <c r="D44" s="15">
        <v>38814</v>
      </c>
      <c r="E44" s="59" t="s">
        <v>15</v>
      </c>
      <c r="F44" s="15" t="s">
        <v>11</v>
      </c>
      <c r="G44" s="16">
        <v>1</v>
      </c>
      <c r="H44" s="89"/>
      <c r="I44" s="39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</row>
    <row r="45" spans="1:21" s="13" customFormat="1" ht="16.5" x14ac:dyDescent="0.2">
      <c r="A45" s="11"/>
      <c r="B45" s="14">
        <v>68</v>
      </c>
      <c r="C45" s="58" t="s">
        <v>189</v>
      </c>
      <c r="D45" s="15">
        <v>38814</v>
      </c>
      <c r="E45" s="59" t="s">
        <v>15</v>
      </c>
      <c r="F45" s="15" t="s">
        <v>11</v>
      </c>
      <c r="G45" s="16">
        <v>1</v>
      </c>
      <c r="H45" s="89"/>
      <c r="I45" s="39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</row>
    <row r="46" spans="1:21" s="13" customFormat="1" ht="16.5" x14ac:dyDescent="0.2">
      <c r="A46" s="11"/>
      <c r="B46" s="14">
        <v>69</v>
      </c>
      <c r="C46" s="58" t="s">
        <v>190</v>
      </c>
      <c r="D46" s="15">
        <v>38814</v>
      </c>
      <c r="E46" s="59" t="s">
        <v>15</v>
      </c>
      <c r="F46" s="15" t="s">
        <v>11</v>
      </c>
      <c r="G46" s="16">
        <v>1</v>
      </c>
      <c r="H46" s="89"/>
      <c r="I46" s="39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</row>
    <row r="47" spans="1:21" ht="17.100000000000001" customHeight="1" x14ac:dyDescent="0.2">
      <c r="A47" s="11"/>
      <c r="B47" s="14">
        <v>70</v>
      </c>
      <c r="C47" s="58" t="s">
        <v>87</v>
      </c>
      <c r="D47" s="15">
        <v>38814</v>
      </c>
      <c r="E47" s="60" t="s">
        <v>15</v>
      </c>
      <c r="F47" s="42" t="s">
        <v>3</v>
      </c>
      <c r="G47" s="43">
        <v>313</v>
      </c>
      <c r="H47" s="89"/>
      <c r="I47" s="39"/>
    </row>
    <row r="48" spans="1:21" ht="17.100000000000001" customHeight="1" x14ac:dyDescent="0.2">
      <c r="A48" s="11"/>
      <c r="B48" s="14">
        <v>71</v>
      </c>
      <c r="C48" s="58" t="s">
        <v>191</v>
      </c>
      <c r="D48" s="15">
        <v>38814</v>
      </c>
      <c r="E48" s="60" t="s">
        <v>15</v>
      </c>
      <c r="F48" s="42" t="s">
        <v>11</v>
      </c>
      <c r="G48" s="43">
        <v>1</v>
      </c>
      <c r="H48" s="89"/>
      <c r="I48" s="39"/>
    </row>
    <row r="49" spans="1:9" ht="17.100000000000001" customHeight="1" x14ac:dyDescent="0.2">
      <c r="A49" s="11"/>
      <c r="B49" s="14">
        <v>72</v>
      </c>
      <c r="C49" s="58" t="s">
        <v>192</v>
      </c>
      <c r="D49" s="15">
        <v>38814</v>
      </c>
      <c r="E49" s="60" t="s">
        <v>15</v>
      </c>
      <c r="F49" s="42" t="s">
        <v>11</v>
      </c>
      <c r="G49" s="43">
        <v>1</v>
      </c>
      <c r="H49" s="89"/>
      <c r="I49" s="39"/>
    </row>
    <row r="50" spans="1:9" ht="17.100000000000001" customHeight="1" x14ac:dyDescent="0.2">
      <c r="A50" s="11"/>
      <c r="B50" s="14">
        <v>73</v>
      </c>
      <c r="C50" s="58" t="s">
        <v>193</v>
      </c>
      <c r="D50" s="15">
        <v>38814</v>
      </c>
      <c r="E50" s="60" t="s">
        <v>15</v>
      </c>
      <c r="F50" s="42" t="s">
        <v>11</v>
      </c>
      <c r="G50" s="43">
        <f>3+2</f>
        <v>5</v>
      </c>
      <c r="H50" s="89"/>
      <c r="I50" s="39"/>
    </row>
    <row r="51" spans="1:9" ht="17.100000000000001" customHeight="1" x14ac:dyDescent="0.2">
      <c r="A51" s="11"/>
      <c r="B51" s="14">
        <v>74</v>
      </c>
      <c r="C51" s="58" t="s">
        <v>194</v>
      </c>
      <c r="D51" s="15">
        <v>38814</v>
      </c>
      <c r="E51" s="60" t="s">
        <v>15</v>
      </c>
      <c r="F51" s="42" t="s">
        <v>11</v>
      </c>
      <c r="G51" s="43">
        <v>1</v>
      </c>
      <c r="H51" s="89"/>
      <c r="I51" s="39"/>
    </row>
    <row r="52" spans="1:9" ht="17.100000000000001" customHeight="1" x14ac:dyDescent="0.2">
      <c r="A52" s="11"/>
      <c r="B52" s="14">
        <v>75</v>
      </c>
      <c r="C52" s="58" t="s">
        <v>195</v>
      </c>
      <c r="D52" s="15">
        <v>38814</v>
      </c>
      <c r="E52" s="60" t="s">
        <v>15</v>
      </c>
      <c r="F52" s="42" t="s">
        <v>11</v>
      </c>
      <c r="G52" s="43">
        <v>1</v>
      </c>
      <c r="H52" s="89"/>
      <c r="I52" s="39"/>
    </row>
    <row r="53" spans="1:9" ht="17.100000000000001" customHeight="1" x14ac:dyDescent="0.2">
      <c r="B53" s="14">
        <v>76</v>
      </c>
      <c r="C53" s="58" t="s">
        <v>196</v>
      </c>
      <c r="D53" s="15">
        <v>38814</v>
      </c>
      <c r="E53" s="60" t="s">
        <v>15</v>
      </c>
      <c r="F53" s="42" t="s">
        <v>11</v>
      </c>
      <c r="G53" s="43">
        <v>1</v>
      </c>
      <c r="H53" s="89"/>
      <c r="I53" s="39"/>
    </row>
    <row r="54" spans="1:9" ht="17.100000000000001" customHeight="1" x14ac:dyDescent="0.2">
      <c r="A54" s="11"/>
      <c r="B54" s="14">
        <v>77</v>
      </c>
      <c r="C54" s="58" t="s">
        <v>197</v>
      </c>
      <c r="D54" s="15">
        <v>38814</v>
      </c>
      <c r="E54" s="60" t="s">
        <v>15</v>
      </c>
      <c r="F54" s="42" t="s">
        <v>11</v>
      </c>
      <c r="G54" s="44">
        <v>2</v>
      </c>
      <c r="H54" s="89"/>
      <c r="I54" s="39"/>
    </row>
    <row r="55" spans="1:9" ht="17.100000000000001" customHeight="1" x14ac:dyDescent="0.2">
      <c r="A55" s="11"/>
      <c r="B55" s="14">
        <v>78</v>
      </c>
      <c r="C55" s="58" t="s">
        <v>198</v>
      </c>
      <c r="D55" s="15">
        <v>38814</v>
      </c>
      <c r="E55" s="60" t="s">
        <v>15</v>
      </c>
      <c r="F55" s="42" t="s">
        <v>11</v>
      </c>
      <c r="G55" s="44">
        <v>1</v>
      </c>
      <c r="H55" s="89"/>
      <c r="I55" s="39"/>
    </row>
    <row r="56" spans="1:9" ht="17.100000000000001" customHeight="1" x14ac:dyDescent="0.2">
      <c r="A56" s="11"/>
      <c r="B56" s="14">
        <v>79</v>
      </c>
      <c r="C56" s="58" t="s">
        <v>199</v>
      </c>
      <c r="D56" s="15">
        <v>38814</v>
      </c>
      <c r="E56" s="60" t="s">
        <v>15</v>
      </c>
      <c r="F56" s="42" t="s">
        <v>11</v>
      </c>
      <c r="G56" s="44">
        <v>1</v>
      </c>
      <c r="H56" s="89"/>
      <c r="I56" s="39"/>
    </row>
    <row r="57" spans="1:9" ht="17.100000000000001" customHeight="1" x14ac:dyDescent="0.2">
      <c r="A57" s="11"/>
      <c r="B57" s="14">
        <v>80</v>
      </c>
      <c r="C57" s="58" t="s">
        <v>200</v>
      </c>
      <c r="D57" s="15">
        <v>38814</v>
      </c>
      <c r="E57" s="60" t="s">
        <v>15</v>
      </c>
      <c r="F57" s="42" t="s">
        <v>11</v>
      </c>
      <c r="G57" s="44">
        <f>1+7</f>
        <v>8</v>
      </c>
      <c r="H57" s="89"/>
      <c r="I57" s="39"/>
    </row>
    <row r="58" spans="1:9" ht="17.100000000000001" customHeight="1" x14ac:dyDescent="0.2">
      <c r="A58" s="11"/>
      <c r="B58" s="14">
        <v>81</v>
      </c>
      <c r="C58" s="58" t="s">
        <v>201</v>
      </c>
      <c r="D58" s="15">
        <v>38814</v>
      </c>
      <c r="E58" s="60" t="s">
        <v>15</v>
      </c>
      <c r="F58" s="42" t="s">
        <v>11</v>
      </c>
      <c r="G58" s="44">
        <f>1+1</f>
        <v>2</v>
      </c>
      <c r="H58" s="89"/>
      <c r="I58" s="39"/>
    </row>
    <row r="59" spans="1:9" ht="17.100000000000001" customHeight="1" x14ac:dyDescent="0.2">
      <c r="A59" s="11"/>
      <c r="B59" s="14">
        <v>82</v>
      </c>
      <c r="C59" s="58" t="s">
        <v>202</v>
      </c>
      <c r="D59" s="15">
        <v>38814</v>
      </c>
      <c r="E59" s="60" t="s">
        <v>15</v>
      </c>
      <c r="F59" s="42" t="s">
        <v>11</v>
      </c>
      <c r="G59" s="44">
        <f>1+1</f>
        <v>2</v>
      </c>
      <c r="H59" s="89"/>
      <c r="I59" s="39"/>
    </row>
    <row r="60" spans="1:9" ht="17.100000000000001" customHeight="1" x14ac:dyDescent="0.2">
      <c r="A60" s="11"/>
      <c r="B60" s="14">
        <v>83</v>
      </c>
      <c r="C60" s="58" t="s">
        <v>203</v>
      </c>
      <c r="D60" s="15">
        <v>38814</v>
      </c>
      <c r="E60" s="60" t="s">
        <v>15</v>
      </c>
      <c r="F60" s="42" t="s">
        <v>11</v>
      </c>
      <c r="G60" s="78">
        <v>3</v>
      </c>
      <c r="H60" s="89"/>
      <c r="I60" s="39"/>
    </row>
    <row r="61" spans="1:9" ht="17.100000000000001" customHeight="1" x14ac:dyDescent="0.2">
      <c r="A61" s="11"/>
      <c r="B61" s="14">
        <v>84</v>
      </c>
      <c r="C61" s="58" t="s">
        <v>204</v>
      </c>
      <c r="D61" s="15">
        <v>38814</v>
      </c>
      <c r="E61" s="60" t="s">
        <v>15</v>
      </c>
      <c r="F61" s="42" t="s">
        <v>11</v>
      </c>
      <c r="G61" s="70">
        <v>1</v>
      </c>
      <c r="H61" s="89"/>
      <c r="I61" s="39"/>
    </row>
    <row r="62" spans="1:9" ht="17.100000000000001" customHeight="1" x14ac:dyDescent="0.2">
      <c r="A62" s="11"/>
      <c r="B62" s="14">
        <v>85</v>
      </c>
      <c r="C62" s="58" t="s">
        <v>205</v>
      </c>
      <c r="D62" s="15">
        <v>38814</v>
      </c>
      <c r="E62" s="60" t="s">
        <v>15</v>
      </c>
      <c r="F62" s="42" t="s">
        <v>11</v>
      </c>
      <c r="G62" s="70">
        <v>2</v>
      </c>
      <c r="H62" s="89"/>
      <c r="I62" s="39"/>
    </row>
    <row r="63" spans="1:9" ht="17.100000000000001" customHeight="1" x14ac:dyDescent="0.2">
      <c r="A63" s="11"/>
      <c r="B63" s="14">
        <v>86</v>
      </c>
      <c r="C63" s="53" t="s">
        <v>206</v>
      </c>
      <c r="D63" s="15">
        <v>38814</v>
      </c>
      <c r="E63" s="60" t="s">
        <v>15</v>
      </c>
      <c r="F63" s="47" t="s">
        <v>117</v>
      </c>
      <c r="G63" s="46">
        <v>2</v>
      </c>
      <c r="H63" s="89"/>
      <c r="I63" s="39"/>
    </row>
    <row r="64" spans="1:9" ht="17.100000000000001" customHeight="1" x14ac:dyDescent="0.2">
      <c r="A64" s="11"/>
      <c r="B64" s="14">
        <v>87</v>
      </c>
      <c r="C64" s="53" t="s">
        <v>120</v>
      </c>
      <c r="D64" s="15">
        <v>38814</v>
      </c>
      <c r="E64" s="60" t="s">
        <v>15</v>
      </c>
      <c r="F64" s="47" t="s">
        <v>117</v>
      </c>
      <c r="G64" s="46">
        <v>3</v>
      </c>
      <c r="H64" s="89"/>
      <c r="I64" s="39"/>
    </row>
    <row r="65" spans="2:9" ht="17.100000000000001" customHeight="1" x14ac:dyDescent="0.25">
      <c r="B65" s="48"/>
      <c r="C65" s="49" t="s">
        <v>86</v>
      </c>
      <c r="D65" s="61"/>
      <c r="E65" s="50"/>
      <c r="F65" s="50"/>
      <c r="G65" s="50"/>
      <c r="H65" s="50"/>
      <c r="I65" s="51">
        <f>ROUND(SUM(I8:I64),)</f>
        <v>0</v>
      </c>
    </row>
  </sheetData>
  <autoFilter ref="B6:I6"/>
  <pageMargins left="0.511811024" right="0.511811024" top="0.78740157499999996" bottom="0.78740157499999996" header="0.31496062000000002" footer="0.31496062000000002"/>
  <pageSetup scale="58" fitToHeight="0" orientation="portrait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72"/>
  <sheetViews>
    <sheetView zoomScaleNormal="100" workbookViewId="0">
      <selection activeCell="L18" sqref="L18"/>
    </sheetView>
  </sheetViews>
  <sheetFormatPr defaultRowHeight="17.100000000000001" customHeight="1" x14ac:dyDescent="0.2"/>
  <cols>
    <col min="1" max="1" width="11.7109375" style="3" customWidth="1"/>
    <col min="2" max="2" width="10.85546875" style="3" customWidth="1"/>
    <col min="3" max="3" width="61.7109375" style="1" customWidth="1"/>
    <col min="4" max="4" width="18" style="1" customWidth="1"/>
    <col min="5" max="5" width="12.42578125" style="1" bestFit="1" customWidth="1"/>
    <col min="6" max="6" width="8.7109375" style="1" customWidth="1"/>
    <col min="7" max="7" width="11.28515625" style="2" customWidth="1"/>
    <col min="8" max="8" width="15" style="2" customWidth="1"/>
    <col min="9" max="9" width="16.85546875" style="34" bestFit="1" customWidth="1"/>
    <col min="10" max="10" width="15" style="2" customWidth="1"/>
    <col min="11" max="11" width="10.5703125" style="2" bestFit="1" customWidth="1"/>
    <col min="12" max="12" width="12.140625" style="2" bestFit="1" customWidth="1"/>
    <col min="13" max="20" width="9.140625" style="2"/>
    <col min="21" max="16384" width="9.140625" style="1"/>
  </cols>
  <sheetData>
    <row r="1" spans="1:20" ht="6.75" customHeight="1" x14ac:dyDescent="0.2"/>
    <row r="2" spans="1:20" s="4" customFormat="1" ht="17.100000000000001" customHeight="1" x14ac:dyDescent="0.2">
      <c r="A2" s="5"/>
      <c r="B2" s="21" t="s">
        <v>5</v>
      </c>
      <c r="C2" s="22" t="s">
        <v>9</v>
      </c>
      <c r="D2" s="22"/>
      <c r="E2" s="22"/>
      <c r="F2" s="23"/>
      <c r="G2" s="24"/>
      <c r="H2" s="24"/>
      <c r="I2" s="35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s="4" customFormat="1" ht="17.100000000000001" customHeight="1" x14ac:dyDescent="0.2">
      <c r="A3" s="5"/>
      <c r="B3" s="25" t="s">
        <v>6</v>
      </c>
      <c r="C3" s="26" t="s">
        <v>8</v>
      </c>
      <c r="D3" s="26"/>
      <c r="E3" s="26"/>
      <c r="F3" s="26"/>
      <c r="G3" s="7"/>
      <c r="H3" s="7"/>
      <c r="I3" s="3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s="4" customFormat="1" ht="17.100000000000001" customHeight="1" x14ac:dyDescent="0.2">
      <c r="A4" s="5"/>
      <c r="B4" s="25" t="s">
        <v>7</v>
      </c>
      <c r="C4" s="26" t="s">
        <v>4</v>
      </c>
      <c r="D4" s="26"/>
      <c r="E4" s="26"/>
      <c r="F4" s="26"/>
      <c r="G4" s="7"/>
      <c r="H4" s="7"/>
      <c r="I4" s="3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s="4" customFormat="1" ht="23.25" customHeight="1" x14ac:dyDescent="0.2">
      <c r="A5" s="5"/>
      <c r="B5" s="27"/>
      <c r="C5" s="28" t="s">
        <v>139</v>
      </c>
      <c r="D5" s="28"/>
      <c r="E5" s="29"/>
      <c r="F5" s="30"/>
      <c r="G5" s="31"/>
      <c r="H5" s="31"/>
      <c r="I5" s="37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s="4" customFormat="1" ht="16.5" x14ac:dyDescent="0.2">
      <c r="A6" s="5"/>
      <c r="B6" s="32" t="s">
        <v>0</v>
      </c>
      <c r="C6" s="32" t="s">
        <v>1</v>
      </c>
      <c r="D6" s="32" t="s">
        <v>136</v>
      </c>
      <c r="E6" s="32" t="s">
        <v>67</v>
      </c>
      <c r="F6" s="32" t="s">
        <v>2</v>
      </c>
      <c r="G6" s="71" t="s">
        <v>66</v>
      </c>
      <c r="H6" s="33" t="s">
        <v>210</v>
      </c>
      <c r="I6" s="38" t="s">
        <v>85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10" customFormat="1" ht="16.5" x14ac:dyDescent="0.2">
      <c r="A7" s="11"/>
      <c r="B7" s="17"/>
      <c r="C7" s="18" t="s">
        <v>129</v>
      </c>
      <c r="D7" s="18"/>
      <c r="E7" s="19"/>
      <c r="F7" s="19"/>
      <c r="G7" s="72"/>
      <c r="H7" s="20"/>
      <c r="I7" s="40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s="13" customFormat="1" ht="16.5" x14ac:dyDescent="0.2">
      <c r="A8" s="11"/>
      <c r="B8" s="14">
        <v>88</v>
      </c>
      <c r="C8" s="52" t="s">
        <v>21</v>
      </c>
      <c r="D8" s="15">
        <v>38814</v>
      </c>
      <c r="E8" s="15" t="s">
        <v>15</v>
      </c>
      <c r="F8" s="15" t="s">
        <v>11</v>
      </c>
      <c r="G8" s="73">
        <v>14</v>
      </c>
      <c r="H8" s="89"/>
      <c r="I8" s="39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s="13" customFormat="1" ht="16.5" x14ac:dyDescent="0.2">
      <c r="A9" s="11"/>
      <c r="B9" s="14">
        <v>89</v>
      </c>
      <c r="C9" s="52" t="s">
        <v>70</v>
      </c>
      <c r="D9" s="15">
        <v>38814</v>
      </c>
      <c r="E9" s="15" t="s">
        <v>15</v>
      </c>
      <c r="F9" s="15" t="s">
        <v>11</v>
      </c>
      <c r="G9" s="73">
        <v>1</v>
      </c>
      <c r="H9" s="89"/>
      <c r="I9" s="39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s="13" customFormat="1" ht="16.5" x14ac:dyDescent="0.2">
      <c r="A10" s="8"/>
      <c r="B10" s="14">
        <v>90</v>
      </c>
      <c r="C10" s="52" t="s">
        <v>23</v>
      </c>
      <c r="D10" s="15">
        <v>38814</v>
      </c>
      <c r="E10" s="15" t="s">
        <v>15</v>
      </c>
      <c r="F10" s="15" t="s">
        <v>11</v>
      </c>
      <c r="G10" s="73">
        <v>8</v>
      </c>
      <c r="H10" s="89"/>
      <c r="I10" s="39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0" s="13" customFormat="1" ht="16.5" x14ac:dyDescent="0.2">
      <c r="A11" s="11"/>
      <c r="B11" s="14">
        <v>91</v>
      </c>
      <c r="C11" s="52" t="s">
        <v>22</v>
      </c>
      <c r="D11" s="15">
        <v>38814</v>
      </c>
      <c r="E11" s="15" t="s">
        <v>15</v>
      </c>
      <c r="F11" s="15" t="s">
        <v>11</v>
      </c>
      <c r="G11" s="73">
        <v>4</v>
      </c>
      <c r="H11" s="89"/>
      <c r="I11" s="39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s="13" customFormat="1" ht="16.5" x14ac:dyDescent="0.2">
      <c r="A12" s="11"/>
      <c r="B12" s="14">
        <v>92</v>
      </c>
      <c r="C12" s="52" t="s">
        <v>27</v>
      </c>
      <c r="D12" s="15">
        <v>38814</v>
      </c>
      <c r="E12" s="15" t="s">
        <v>15</v>
      </c>
      <c r="F12" s="15" t="s">
        <v>11</v>
      </c>
      <c r="G12" s="73">
        <v>2</v>
      </c>
      <c r="H12" s="89"/>
      <c r="I12" s="39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 s="13" customFormat="1" ht="16.5" x14ac:dyDescent="0.2">
      <c r="A13" s="8"/>
      <c r="B13" s="14">
        <v>93</v>
      </c>
      <c r="C13" s="52" t="s">
        <v>46</v>
      </c>
      <c r="D13" s="15">
        <v>38814</v>
      </c>
      <c r="E13" s="15" t="s">
        <v>15</v>
      </c>
      <c r="F13" s="15" t="s">
        <v>11</v>
      </c>
      <c r="G13" s="73">
        <v>1</v>
      </c>
      <c r="H13" s="89"/>
      <c r="I13" s="39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 s="13" customFormat="1" ht="16.5" x14ac:dyDescent="0.2">
      <c r="A14" s="8"/>
      <c r="B14" s="14">
        <v>94</v>
      </c>
      <c r="C14" s="52" t="s">
        <v>49</v>
      </c>
      <c r="D14" s="15">
        <v>38814</v>
      </c>
      <c r="E14" s="15" t="s">
        <v>15</v>
      </c>
      <c r="F14" s="15" t="s">
        <v>11</v>
      </c>
      <c r="G14" s="73">
        <v>1</v>
      </c>
      <c r="H14" s="89"/>
      <c r="I14" s="39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 s="13" customFormat="1" ht="16.5" x14ac:dyDescent="0.2">
      <c r="A15" s="11"/>
      <c r="B15" s="14">
        <v>95</v>
      </c>
      <c r="C15" s="52" t="s">
        <v>59</v>
      </c>
      <c r="D15" s="15">
        <v>38814</v>
      </c>
      <c r="E15" s="15" t="s">
        <v>15</v>
      </c>
      <c r="F15" s="15" t="s">
        <v>11</v>
      </c>
      <c r="G15" s="73">
        <v>5</v>
      </c>
      <c r="H15" s="89"/>
      <c r="I15" s="39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s="13" customFormat="1" ht="16.5" x14ac:dyDescent="0.2">
      <c r="A16" s="8"/>
      <c r="B16" s="14">
        <v>96</v>
      </c>
      <c r="C16" s="52" t="s">
        <v>60</v>
      </c>
      <c r="D16" s="15">
        <v>38814</v>
      </c>
      <c r="E16" s="15" t="s">
        <v>15</v>
      </c>
      <c r="F16" s="15" t="s">
        <v>11</v>
      </c>
      <c r="G16" s="73">
        <v>1</v>
      </c>
      <c r="H16" s="89"/>
      <c r="I16" s="39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s="13" customFormat="1" ht="16.5" x14ac:dyDescent="0.2">
      <c r="A17" s="11"/>
      <c r="B17" s="14">
        <v>97</v>
      </c>
      <c r="C17" s="52" t="s">
        <v>54</v>
      </c>
      <c r="D17" s="15">
        <v>38814</v>
      </c>
      <c r="E17" s="15" t="s">
        <v>15</v>
      </c>
      <c r="F17" s="15" t="s">
        <v>11</v>
      </c>
      <c r="G17" s="73">
        <f>2+6</f>
        <v>8</v>
      </c>
      <c r="H17" s="89"/>
      <c r="I17" s="39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s="13" customFormat="1" ht="16.5" x14ac:dyDescent="0.2">
      <c r="A18" s="11"/>
      <c r="B18" s="14">
        <v>98</v>
      </c>
      <c r="C18" s="52" t="s">
        <v>55</v>
      </c>
      <c r="D18" s="15">
        <v>38814</v>
      </c>
      <c r="E18" s="15" t="s">
        <v>15</v>
      </c>
      <c r="F18" s="15" t="s">
        <v>11</v>
      </c>
      <c r="G18" s="73">
        <v>8</v>
      </c>
      <c r="H18" s="89"/>
      <c r="I18" s="39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s="13" customFormat="1" ht="16.5" x14ac:dyDescent="0.2">
      <c r="A19" s="11"/>
      <c r="B19" s="14">
        <v>99</v>
      </c>
      <c r="C19" s="52" t="s">
        <v>56</v>
      </c>
      <c r="D19" s="15">
        <v>38814</v>
      </c>
      <c r="E19" s="15" t="s">
        <v>15</v>
      </c>
      <c r="F19" s="15" t="s">
        <v>11</v>
      </c>
      <c r="G19" s="73">
        <f>2+2</f>
        <v>4</v>
      </c>
      <c r="H19" s="89"/>
      <c r="I19" s="39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 s="13" customFormat="1" ht="16.5" x14ac:dyDescent="0.2">
      <c r="A20" s="11"/>
      <c r="B20" s="14">
        <v>100</v>
      </c>
      <c r="C20" s="52" t="s">
        <v>40</v>
      </c>
      <c r="D20" s="15">
        <v>38814</v>
      </c>
      <c r="E20" s="15" t="s">
        <v>15</v>
      </c>
      <c r="F20" s="15" t="s">
        <v>11</v>
      </c>
      <c r="G20" s="73">
        <v>2</v>
      </c>
      <c r="H20" s="89"/>
      <c r="I20" s="39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 s="13" customFormat="1" ht="16.5" x14ac:dyDescent="0.2">
      <c r="A21" s="11"/>
      <c r="B21" s="14">
        <v>101</v>
      </c>
      <c r="C21" s="52" t="s">
        <v>41</v>
      </c>
      <c r="D21" s="15">
        <v>38814</v>
      </c>
      <c r="E21" s="15" t="s">
        <v>15</v>
      </c>
      <c r="F21" s="15" t="s">
        <v>11</v>
      </c>
      <c r="G21" s="73">
        <v>5</v>
      </c>
      <c r="H21" s="89"/>
      <c r="I21" s="39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s="13" customFormat="1" ht="16.5" x14ac:dyDescent="0.2">
      <c r="A22" s="11"/>
      <c r="B22" s="14">
        <v>102</v>
      </c>
      <c r="C22" s="52" t="s">
        <v>38</v>
      </c>
      <c r="D22" s="15">
        <v>38814</v>
      </c>
      <c r="E22" s="15" t="s">
        <v>15</v>
      </c>
      <c r="F22" s="15" t="s">
        <v>11</v>
      </c>
      <c r="G22" s="73">
        <v>6</v>
      </c>
      <c r="H22" s="89"/>
      <c r="I22" s="39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 s="13" customFormat="1" ht="16.5" x14ac:dyDescent="0.2">
      <c r="A23" s="11"/>
      <c r="B23" s="14">
        <v>103</v>
      </c>
      <c r="C23" s="52" t="s">
        <v>30</v>
      </c>
      <c r="D23" s="15">
        <v>38814</v>
      </c>
      <c r="E23" s="15" t="s">
        <v>15</v>
      </c>
      <c r="F23" s="15" t="s">
        <v>11</v>
      </c>
      <c r="G23" s="73">
        <v>3</v>
      </c>
      <c r="H23" s="89"/>
      <c r="I23" s="39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pans="1:20" s="13" customFormat="1" ht="16.5" x14ac:dyDescent="0.2">
      <c r="A24" s="11"/>
      <c r="B24" s="14">
        <v>104</v>
      </c>
      <c r="C24" s="52" t="s">
        <v>31</v>
      </c>
      <c r="D24" s="15">
        <v>38814</v>
      </c>
      <c r="E24" s="15" t="s">
        <v>15</v>
      </c>
      <c r="F24" s="15" t="s">
        <v>11</v>
      </c>
      <c r="G24" s="73">
        <v>4</v>
      </c>
      <c r="H24" s="89"/>
      <c r="I24" s="39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 s="13" customFormat="1" ht="16.5" x14ac:dyDescent="0.2">
      <c r="A25" s="11"/>
      <c r="B25" s="14">
        <v>105</v>
      </c>
      <c r="C25" s="52" t="s">
        <v>42</v>
      </c>
      <c r="D25" s="15">
        <v>38814</v>
      </c>
      <c r="E25" s="15" t="s">
        <v>15</v>
      </c>
      <c r="F25" s="15" t="s">
        <v>11</v>
      </c>
      <c r="G25" s="73">
        <v>4</v>
      </c>
      <c r="H25" s="89"/>
      <c r="I25" s="39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0" s="13" customFormat="1" ht="16.5" x14ac:dyDescent="0.2">
      <c r="A26" s="11"/>
      <c r="B26" s="14">
        <v>106</v>
      </c>
      <c r="C26" s="52" t="s">
        <v>28</v>
      </c>
      <c r="D26" s="15">
        <v>38814</v>
      </c>
      <c r="E26" s="15" t="s">
        <v>15</v>
      </c>
      <c r="F26" s="15" t="s">
        <v>11</v>
      </c>
      <c r="G26" s="73">
        <v>45</v>
      </c>
      <c r="H26" s="89"/>
      <c r="I26" s="39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0" s="13" customFormat="1" ht="16.5" x14ac:dyDescent="0.2">
      <c r="A27" s="11"/>
      <c r="B27" s="14">
        <v>107</v>
      </c>
      <c r="C27" s="52" t="s">
        <v>13</v>
      </c>
      <c r="D27" s="15">
        <v>38814</v>
      </c>
      <c r="E27" s="15" t="s">
        <v>15</v>
      </c>
      <c r="F27" s="15" t="s">
        <v>11</v>
      </c>
      <c r="G27" s="73">
        <v>45</v>
      </c>
      <c r="H27" s="89"/>
      <c r="I27" s="39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0" s="13" customFormat="1" ht="16.5" x14ac:dyDescent="0.2">
      <c r="A28" s="11"/>
      <c r="B28" s="14">
        <v>108</v>
      </c>
      <c r="C28" s="52" t="s">
        <v>14</v>
      </c>
      <c r="D28" s="15">
        <v>38814</v>
      </c>
      <c r="E28" s="15" t="s">
        <v>15</v>
      </c>
      <c r="F28" s="15" t="s">
        <v>11</v>
      </c>
      <c r="G28" s="73">
        <v>44</v>
      </c>
      <c r="H28" s="89"/>
      <c r="I28" s="39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s="13" customFormat="1" ht="16.5" x14ac:dyDescent="0.2">
      <c r="A29" s="11"/>
      <c r="B29" s="14">
        <v>109</v>
      </c>
      <c r="C29" s="52" t="s">
        <v>32</v>
      </c>
      <c r="D29" s="15">
        <v>38814</v>
      </c>
      <c r="E29" s="15" t="s">
        <v>15</v>
      </c>
      <c r="F29" s="15" t="s">
        <v>11</v>
      </c>
      <c r="G29" s="73">
        <v>44</v>
      </c>
      <c r="H29" s="89"/>
      <c r="I29" s="39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</row>
    <row r="30" spans="1:20" s="13" customFormat="1" ht="16.5" x14ac:dyDescent="0.2">
      <c r="A30" s="11"/>
      <c r="B30" s="14">
        <v>110</v>
      </c>
      <c r="C30" s="52" t="s">
        <v>35</v>
      </c>
      <c r="D30" s="15">
        <v>38814</v>
      </c>
      <c r="E30" s="15" t="s">
        <v>15</v>
      </c>
      <c r="F30" s="15" t="s">
        <v>11</v>
      </c>
      <c r="G30" s="73">
        <v>36</v>
      </c>
      <c r="H30" s="89"/>
      <c r="I30" s="39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</row>
    <row r="31" spans="1:20" s="13" customFormat="1" ht="16.5" x14ac:dyDescent="0.2">
      <c r="A31" s="11"/>
      <c r="B31" s="14">
        <v>111</v>
      </c>
      <c r="C31" s="52" t="s">
        <v>43</v>
      </c>
      <c r="D31" s="15">
        <v>38814</v>
      </c>
      <c r="E31" s="15" t="s">
        <v>15</v>
      </c>
      <c r="F31" s="15" t="s">
        <v>11</v>
      </c>
      <c r="G31" s="73">
        <v>44</v>
      </c>
      <c r="H31" s="89"/>
      <c r="I31" s="39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</row>
    <row r="32" spans="1:20" s="13" customFormat="1" ht="16.5" x14ac:dyDescent="0.2">
      <c r="A32" s="11"/>
      <c r="B32" s="14">
        <v>112</v>
      </c>
      <c r="C32" s="52" t="s">
        <v>68</v>
      </c>
      <c r="D32" s="15">
        <v>38814</v>
      </c>
      <c r="E32" s="15" t="s">
        <v>15</v>
      </c>
      <c r="F32" s="15" t="s">
        <v>11</v>
      </c>
      <c r="G32" s="73">
        <v>33</v>
      </c>
      <c r="H32" s="89"/>
      <c r="I32" s="39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</row>
    <row r="33" spans="1:20" s="13" customFormat="1" ht="16.5" x14ac:dyDescent="0.2">
      <c r="A33" s="11"/>
      <c r="B33" s="14">
        <v>113</v>
      </c>
      <c r="C33" s="52" t="s">
        <v>69</v>
      </c>
      <c r="D33" s="15">
        <v>38814</v>
      </c>
      <c r="E33" s="15" t="s">
        <v>15</v>
      </c>
      <c r="F33" s="15" t="s">
        <v>11</v>
      </c>
      <c r="G33" s="73">
        <v>74</v>
      </c>
      <c r="H33" s="89"/>
      <c r="I33" s="39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0" s="13" customFormat="1" ht="16.5" x14ac:dyDescent="0.2">
      <c r="A34" s="11"/>
      <c r="B34" s="14">
        <v>114</v>
      </c>
      <c r="C34" s="58" t="s">
        <v>24</v>
      </c>
      <c r="D34" s="15">
        <v>38814</v>
      </c>
      <c r="E34" s="59" t="s">
        <v>15</v>
      </c>
      <c r="F34" s="15" t="s">
        <v>11</v>
      </c>
      <c r="G34" s="73">
        <v>1</v>
      </c>
      <c r="H34" s="89"/>
      <c r="I34" s="39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 spans="1:20" s="13" customFormat="1" ht="16.5" x14ac:dyDescent="0.2">
      <c r="A35" s="11"/>
      <c r="B35" s="14">
        <v>115</v>
      </c>
      <c r="C35" s="58" t="s">
        <v>25</v>
      </c>
      <c r="D35" s="15">
        <v>38814</v>
      </c>
      <c r="E35" s="59" t="s">
        <v>15</v>
      </c>
      <c r="F35" s="15" t="s">
        <v>11</v>
      </c>
      <c r="G35" s="73">
        <v>1</v>
      </c>
      <c r="H35" s="89"/>
      <c r="I35" s="39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</row>
    <row r="36" spans="1:20" s="13" customFormat="1" ht="16.5" x14ac:dyDescent="0.2">
      <c r="A36" s="11"/>
      <c r="B36" s="14">
        <v>116</v>
      </c>
      <c r="C36" s="58" t="s">
        <v>29</v>
      </c>
      <c r="D36" s="15">
        <v>38814</v>
      </c>
      <c r="E36" s="59" t="s">
        <v>15</v>
      </c>
      <c r="F36" s="15" t="s">
        <v>11</v>
      </c>
      <c r="G36" s="73">
        <v>2</v>
      </c>
      <c r="H36" s="89"/>
      <c r="I36" s="39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</row>
    <row r="37" spans="1:20" s="13" customFormat="1" ht="16.5" x14ac:dyDescent="0.2">
      <c r="A37" s="11"/>
      <c r="B37" s="14">
        <v>117</v>
      </c>
      <c r="C37" s="58" t="s">
        <v>57</v>
      </c>
      <c r="D37" s="15">
        <v>38814</v>
      </c>
      <c r="E37" s="59" t="s">
        <v>15</v>
      </c>
      <c r="F37" s="15" t="s">
        <v>11</v>
      </c>
      <c r="G37" s="73">
        <v>1</v>
      </c>
      <c r="H37" s="89"/>
      <c r="I37" s="39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</row>
    <row r="38" spans="1:20" s="13" customFormat="1" ht="16.5" x14ac:dyDescent="0.2">
      <c r="A38" s="11"/>
      <c r="B38" s="14">
        <v>118</v>
      </c>
      <c r="C38" s="58" t="s">
        <v>79</v>
      </c>
      <c r="D38" s="15">
        <v>38814</v>
      </c>
      <c r="E38" s="59" t="s">
        <v>15</v>
      </c>
      <c r="F38" s="15" t="s">
        <v>11</v>
      </c>
      <c r="G38" s="73">
        <v>1</v>
      </c>
      <c r="H38" s="89"/>
      <c r="I38" s="39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</row>
    <row r="39" spans="1:20" s="13" customFormat="1" ht="16.5" x14ac:dyDescent="0.2">
      <c r="A39" s="11"/>
      <c r="B39" s="14">
        <v>119</v>
      </c>
      <c r="C39" s="58" t="s">
        <v>33</v>
      </c>
      <c r="D39" s="15">
        <v>38814</v>
      </c>
      <c r="E39" s="59" t="s">
        <v>15</v>
      </c>
      <c r="F39" s="15" t="s">
        <v>11</v>
      </c>
      <c r="G39" s="73">
        <v>1</v>
      </c>
      <c r="H39" s="89"/>
      <c r="I39" s="39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1:20" s="13" customFormat="1" ht="16.5" x14ac:dyDescent="0.2">
      <c r="A40" s="11"/>
      <c r="B40" s="14">
        <v>120</v>
      </c>
      <c r="C40" s="58" t="s">
        <v>34</v>
      </c>
      <c r="D40" s="15">
        <v>38814</v>
      </c>
      <c r="E40" s="59" t="s">
        <v>15</v>
      </c>
      <c r="F40" s="15" t="s">
        <v>11</v>
      </c>
      <c r="G40" s="73">
        <v>1</v>
      </c>
      <c r="H40" s="89"/>
      <c r="I40" s="39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</row>
    <row r="41" spans="1:20" s="13" customFormat="1" ht="16.5" x14ac:dyDescent="0.2">
      <c r="A41" s="11"/>
      <c r="B41" s="14">
        <v>121</v>
      </c>
      <c r="C41" s="58" t="s">
        <v>36</v>
      </c>
      <c r="D41" s="15">
        <v>38814</v>
      </c>
      <c r="E41" s="59" t="s">
        <v>15</v>
      </c>
      <c r="F41" s="15" t="s">
        <v>11</v>
      </c>
      <c r="G41" s="73">
        <v>2</v>
      </c>
      <c r="H41" s="89"/>
      <c r="I41" s="39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</row>
    <row r="42" spans="1:20" s="13" customFormat="1" ht="16.5" x14ac:dyDescent="0.2">
      <c r="A42" s="11"/>
      <c r="B42" s="14">
        <v>122</v>
      </c>
      <c r="C42" s="58" t="s">
        <v>37</v>
      </c>
      <c r="D42" s="15">
        <v>38814</v>
      </c>
      <c r="E42" s="59" t="s">
        <v>15</v>
      </c>
      <c r="F42" s="15" t="s">
        <v>11</v>
      </c>
      <c r="G42" s="73">
        <v>1</v>
      </c>
      <c r="H42" s="89"/>
      <c r="I42" s="39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</row>
    <row r="43" spans="1:20" s="13" customFormat="1" ht="16.5" x14ac:dyDescent="0.2">
      <c r="A43" s="11"/>
      <c r="B43" s="14">
        <v>123</v>
      </c>
      <c r="C43" s="58" t="s">
        <v>80</v>
      </c>
      <c r="D43" s="15">
        <v>38814</v>
      </c>
      <c r="E43" s="59" t="s">
        <v>15</v>
      </c>
      <c r="F43" s="15" t="s">
        <v>11</v>
      </c>
      <c r="G43" s="73">
        <v>1</v>
      </c>
      <c r="H43" s="89"/>
      <c r="I43" s="39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</row>
    <row r="44" spans="1:20" s="13" customFormat="1" ht="16.5" x14ac:dyDescent="0.2">
      <c r="A44" s="11"/>
      <c r="B44" s="14">
        <v>124</v>
      </c>
      <c r="C44" s="58" t="s">
        <v>71</v>
      </c>
      <c r="D44" s="15">
        <v>38814</v>
      </c>
      <c r="E44" s="59" t="s">
        <v>15</v>
      </c>
      <c r="F44" s="15" t="s">
        <v>11</v>
      </c>
      <c r="G44" s="73">
        <v>1</v>
      </c>
      <c r="H44" s="89"/>
      <c r="I44" s="39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 s="13" customFormat="1" ht="16.5" x14ac:dyDescent="0.2">
      <c r="A45" s="11"/>
      <c r="B45" s="14">
        <v>125</v>
      </c>
      <c r="C45" s="58" t="s">
        <v>26</v>
      </c>
      <c r="D45" s="15">
        <v>38814</v>
      </c>
      <c r="E45" s="59" t="s">
        <v>15</v>
      </c>
      <c r="F45" s="15" t="s">
        <v>11</v>
      </c>
      <c r="G45" s="73">
        <v>4</v>
      </c>
      <c r="H45" s="89"/>
      <c r="I45" s="39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 s="13" customFormat="1" ht="16.5" x14ac:dyDescent="0.2">
      <c r="A46" s="11"/>
      <c r="B46" s="14">
        <v>126</v>
      </c>
      <c r="C46" s="58" t="s">
        <v>45</v>
      </c>
      <c r="D46" s="15">
        <v>38814</v>
      </c>
      <c r="E46" s="59" t="s">
        <v>15</v>
      </c>
      <c r="F46" s="15" t="s">
        <v>11</v>
      </c>
      <c r="G46" s="73">
        <v>2</v>
      </c>
      <c r="H46" s="89"/>
      <c r="I46" s="39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  <row r="47" spans="1:20" s="13" customFormat="1" ht="16.5" x14ac:dyDescent="0.2">
      <c r="A47" s="11"/>
      <c r="B47" s="14">
        <v>127</v>
      </c>
      <c r="C47" s="58" t="s">
        <v>47</v>
      </c>
      <c r="D47" s="15">
        <v>38814</v>
      </c>
      <c r="E47" s="59" t="s">
        <v>15</v>
      </c>
      <c r="F47" s="15" t="s">
        <v>11</v>
      </c>
      <c r="G47" s="73">
        <v>1</v>
      </c>
      <c r="H47" s="89"/>
      <c r="I47" s="39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</row>
    <row r="48" spans="1:20" s="13" customFormat="1" ht="16.5" x14ac:dyDescent="0.2">
      <c r="A48" s="11"/>
      <c r="B48" s="14">
        <v>128</v>
      </c>
      <c r="C48" s="58" t="s">
        <v>44</v>
      </c>
      <c r="D48" s="15">
        <v>38814</v>
      </c>
      <c r="E48" s="59" t="s">
        <v>15</v>
      </c>
      <c r="F48" s="15" t="s">
        <v>11</v>
      </c>
      <c r="G48" s="73">
        <v>4</v>
      </c>
      <c r="H48" s="89"/>
      <c r="I48" s="39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</row>
    <row r="49" spans="1:20" s="13" customFormat="1" ht="16.5" x14ac:dyDescent="0.2">
      <c r="A49" s="8"/>
      <c r="B49" s="14">
        <v>129</v>
      </c>
      <c r="C49" s="58" t="s">
        <v>48</v>
      </c>
      <c r="D49" s="15">
        <v>38814</v>
      </c>
      <c r="E49" s="59" t="s">
        <v>15</v>
      </c>
      <c r="F49" s="15" t="s">
        <v>11</v>
      </c>
      <c r="G49" s="73">
        <v>3</v>
      </c>
      <c r="H49" s="89"/>
      <c r="I49" s="39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</row>
    <row r="50" spans="1:20" s="13" customFormat="1" ht="16.5" x14ac:dyDescent="0.2">
      <c r="A50" s="11"/>
      <c r="B50" s="14">
        <v>130</v>
      </c>
      <c r="C50" s="58" t="s">
        <v>39</v>
      </c>
      <c r="D50" s="15">
        <v>38814</v>
      </c>
      <c r="E50" s="59" t="s">
        <v>15</v>
      </c>
      <c r="F50" s="15" t="s">
        <v>11</v>
      </c>
      <c r="G50" s="73">
        <v>1</v>
      </c>
      <c r="H50" s="89"/>
      <c r="I50" s="39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</row>
    <row r="51" spans="1:20" s="13" customFormat="1" ht="16.5" x14ac:dyDescent="0.2">
      <c r="A51" s="11"/>
      <c r="B51" s="14">
        <v>131</v>
      </c>
      <c r="C51" s="58" t="s">
        <v>61</v>
      </c>
      <c r="D51" s="15">
        <v>38814</v>
      </c>
      <c r="E51" s="59" t="s">
        <v>15</v>
      </c>
      <c r="F51" s="15" t="s">
        <v>11</v>
      </c>
      <c r="G51" s="73">
        <v>1</v>
      </c>
      <c r="H51" s="89"/>
      <c r="I51" s="39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</row>
    <row r="52" spans="1:20" s="13" customFormat="1" ht="16.5" x14ac:dyDescent="0.2">
      <c r="A52" s="11"/>
      <c r="B52" s="14">
        <v>132</v>
      </c>
      <c r="C52" s="58" t="s">
        <v>74</v>
      </c>
      <c r="D52" s="15">
        <v>38814</v>
      </c>
      <c r="E52" s="59" t="s">
        <v>15</v>
      </c>
      <c r="F52" s="15" t="s">
        <v>11</v>
      </c>
      <c r="G52" s="73">
        <v>1</v>
      </c>
      <c r="H52" s="89"/>
      <c r="I52" s="39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</row>
    <row r="53" spans="1:20" ht="17.100000000000001" customHeight="1" x14ac:dyDescent="0.2">
      <c r="A53" s="11"/>
      <c r="B53" s="14">
        <v>133</v>
      </c>
      <c r="C53" s="58" t="s">
        <v>90</v>
      </c>
      <c r="D53" s="15">
        <v>38814</v>
      </c>
      <c r="E53" s="60" t="s">
        <v>15</v>
      </c>
      <c r="F53" s="42" t="s">
        <v>11</v>
      </c>
      <c r="G53" s="74">
        <v>1</v>
      </c>
      <c r="H53" s="89"/>
      <c r="I53" s="39"/>
    </row>
    <row r="54" spans="1:20" ht="17.100000000000001" customHeight="1" x14ac:dyDescent="0.2">
      <c r="A54" s="11"/>
      <c r="B54" s="14">
        <v>134</v>
      </c>
      <c r="C54" s="58" t="s">
        <v>91</v>
      </c>
      <c r="D54" s="15">
        <v>38814</v>
      </c>
      <c r="E54" s="60" t="s">
        <v>15</v>
      </c>
      <c r="F54" s="42" t="s">
        <v>11</v>
      </c>
      <c r="G54" s="74">
        <v>1</v>
      </c>
      <c r="H54" s="89"/>
      <c r="I54" s="39"/>
    </row>
    <row r="55" spans="1:20" ht="17.100000000000001" customHeight="1" x14ac:dyDescent="0.2">
      <c r="A55" s="11"/>
      <c r="B55" s="14">
        <v>135</v>
      </c>
      <c r="C55" s="58" t="s">
        <v>104</v>
      </c>
      <c r="D55" s="15">
        <v>38814</v>
      </c>
      <c r="E55" s="60" t="s">
        <v>15</v>
      </c>
      <c r="F55" s="42" t="s">
        <v>11</v>
      </c>
      <c r="G55" s="74">
        <v>39</v>
      </c>
      <c r="H55" s="89"/>
      <c r="I55" s="39"/>
    </row>
    <row r="56" spans="1:20" ht="17.100000000000001" customHeight="1" x14ac:dyDescent="0.2">
      <c r="A56" s="11"/>
      <c r="B56" s="14">
        <v>136</v>
      </c>
      <c r="C56" s="58" t="s">
        <v>105</v>
      </c>
      <c r="D56" s="15">
        <v>38814</v>
      </c>
      <c r="E56" s="60" t="s">
        <v>15</v>
      </c>
      <c r="F56" s="42" t="s">
        <v>11</v>
      </c>
      <c r="G56" s="74">
        <v>1</v>
      </c>
      <c r="H56" s="89"/>
      <c r="I56" s="39"/>
    </row>
    <row r="57" spans="1:20" ht="17.100000000000001" customHeight="1" x14ac:dyDescent="0.2">
      <c r="A57" s="11"/>
      <c r="B57" s="14">
        <v>137</v>
      </c>
      <c r="C57" s="58" t="s">
        <v>106</v>
      </c>
      <c r="D57" s="15">
        <v>38814</v>
      </c>
      <c r="E57" s="60" t="s">
        <v>15</v>
      </c>
      <c r="F57" s="42" t="s">
        <v>11</v>
      </c>
      <c r="G57" s="74">
        <v>39</v>
      </c>
      <c r="H57" s="89"/>
      <c r="I57" s="39"/>
    </row>
    <row r="58" spans="1:20" ht="17.100000000000001" customHeight="1" x14ac:dyDescent="0.2">
      <c r="A58" s="11"/>
      <c r="B58" s="14">
        <v>138</v>
      </c>
      <c r="C58" s="58" t="s">
        <v>107</v>
      </c>
      <c r="D58" s="15">
        <v>38814</v>
      </c>
      <c r="E58" s="60" t="s">
        <v>15</v>
      </c>
      <c r="F58" s="42" t="s">
        <v>11</v>
      </c>
      <c r="G58" s="74">
        <v>78</v>
      </c>
      <c r="H58" s="89"/>
      <c r="I58" s="39"/>
    </row>
    <row r="59" spans="1:20" ht="17.100000000000001" customHeight="1" x14ac:dyDescent="0.2">
      <c r="A59" s="11"/>
      <c r="B59" s="14">
        <v>139</v>
      </c>
      <c r="C59" s="58" t="s">
        <v>108</v>
      </c>
      <c r="D59" s="15">
        <v>38814</v>
      </c>
      <c r="E59" s="60" t="s">
        <v>15</v>
      </c>
      <c r="F59" s="42" t="s">
        <v>11</v>
      </c>
      <c r="G59" s="74">
        <v>1</v>
      </c>
      <c r="H59" s="89"/>
      <c r="I59" s="39"/>
    </row>
    <row r="60" spans="1:20" ht="17.100000000000001" customHeight="1" x14ac:dyDescent="0.2">
      <c r="A60" s="11"/>
      <c r="B60" s="14">
        <v>140</v>
      </c>
      <c r="C60" s="58" t="s">
        <v>110</v>
      </c>
      <c r="D60" s="15">
        <v>38814</v>
      </c>
      <c r="E60" s="60" t="s">
        <v>15</v>
      </c>
      <c r="F60" s="42" t="s">
        <v>11</v>
      </c>
      <c r="G60" s="74">
        <v>1</v>
      </c>
      <c r="H60" s="89"/>
      <c r="I60" s="39"/>
    </row>
    <row r="61" spans="1:20" ht="17.100000000000001" customHeight="1" x14ac:dyDescent="0.2">
      <c r="A61" s="11"/>
      <c r="B61" s="14">
        <v>141</v>
      </c>
      <c r="C61" s="58" t="s">
        <v>111</v>
      </c>
      <c r="D61" s="15">
        <v>38814</v>
      </c>
      <c r="E61" s="60" t="s">
        <v>15</v>
      </c>
      <c r="F61" s="42" t="s">
        <v>11</v>
      </c>
      <c r="G61" s="74">
        <v>1</v>
      </c>
      <c r="H61" s="89"/>
      <c r="I61" s="39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7.100000000000001" customHeight="1" x14ac:dyDescent="0.2">
      <c r="A62" s="11"/>
      <c r="B62" s="14">
        <v>142</v>
      </c>
      <c r="C62" s="58" t="s">
        <v>112</v>
      </c>
      <c r="D62" s="15">
        <v>38814</v>
      </c>
      <c r="E62" s="60" t="s">
        <v>15</v>
      </c>
      <c r="F62" s="42" t="s">
        <v>11</v>
      </c>
      <c r="G62" s="74">
        <v>1</v>
      </c>
      <c r="H62" s="89"/>
      <c r="I62" s="39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7.100000000000001" customHeight="1" x14ac:dyDescent="0.2">
      <c r="A63" s="11"/>
      <c r="B63" s="14">
        <v>143</v>
      </c>
      <c r="C63" s="53" t="s">
        <v>116</v>
      </c>
      <c r="D63" s="15">
        <v>38814</v>
      </c>
      <c r="E63" s="60" t="s">
        <v>15</v>
      </c>
      <c r="F63" s="45" t="s">
        <v>117</v>
      </c>
      <c r="G63" s="75">
        <v>1</v>
      </c>
      <c r="H63" s="89"/>
      <c r="I63" s="39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7.100000000000001" customHeight="1" x14ac:dyDescent="0.2">
      <c r="A64" s="11"/>
      <c r="B64" s="14">
        <v>144</v>
      </c>
      <c r="C64" s="53" t="s">
        <v>118</v>
      </c>
      <c r="D64" s="15">
        <v>38814</v>
      </c>
      <c r="E64" s="60" t="s">
        <v>15</v>
      </c>
      <c r="F64" s="45" t="s">
        <v>117</v>
      </c>
      <c r="G64" s="75">
        <v>1</v>
      </c>
      <c r="H64" s="89"/>
      <c r="I64" s="39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7.100000000000001" customHeight="1" x14ac:dyDescent="0.2">
      <c r="A65" s="11"/>
      <c r="B65" s="14">
        <v>145</v>
      </c>
      <c r="C65" s="53" t="s">
        <v>119</v>
      </c>
      <c r="D65" s="15">
        <v>38814</v>
      </c>
      <c r="E65" s="60" t="s">
        <v>15</v>
      </c>
      <c r="F65" s="45" t="s">
        <v>117</v>
      </c>
      <c r="G65" s="75">
        <v>1</v>
      </c>
      <c r="H65" s="89"/>
      <c r="I65" s="39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7.100000000000001" customHeight="1" x14ac:dyDescent="0.2">
      <c r="A66" s="11"/>
      <c r="B66" s="14">
        <v>146</v>
      </c>
      <c r="C66" s="64" t="s">
        <v>142</v>
      </c>
      <c r="D66" s="15">
        <v>38814</v>
      </c>
      <c r="E66" s="60" t="s">
        <v>15</v>
      </c>
      <c r="F66" s="45" t="s">
        <v>117</v>
      </c>
      <c r="G66" s="76">
        <v>4</v>
      </c>
      <c r="H66" s="89"/>
      <c r="I66" s="39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7.100000000000001" customHeight="1" x14ac:dyDescent="0.25">
      <c r="B67" s="48"/>
      <c r="C67" s="49" t="s">
        <v>86</v>
      </c>
      <c r="D67" s="61"/>
      <c r="E67" s="50"/>
      <c r="F67" s="50"/>
      <c r="G67" s="77"/>
      <c r="H67" s="90"/>
      <c r="I67" s="51">
        <f>ROUND(SUM(I8:I66),2)</f>
        <v>0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71" spans="1:20" ht="17.100000000000001" customHeight="1" x14ac:dyDescent="0.15">
      <c r="B71" s="79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7.100000000000001" customHeight="1" x14ac:dyDescent="0.2"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</sheetData>
  <pageMargins left="0.511811024" right="0.511811024" top="0.78740157499999996" bottom="0.78740157499999996" header="0.31496062000000002" footer="0.31496062000000002"/>
  <pageSetup scale="58" fitToHeight="0" orientation="portrait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42"/>
  <sheetViews>
    <sheetView view="pageBreakPreview" topLeftCell="D3" zoomScale="120" zoomScaleNormal="140" zoomScaleSheetLayoutView="120" workbookViewId="0">
      <selection activeCell="H18" sqref="H18"/>
    </sheetView>
  </sheetViews>
  <sheetFormatPr defaultRowHeight="17.100000000000001" customHeight="1" x14ac:dyDescent="0.2"/>
  <cols>
    <col min="1" max="1" width="12.7109375" style="3" customWidth="1"/>
    <col min="2" max="2" width="10.85546875" style="3" customWidth="1"/>
    <col min="3" max="3" width="61.7109375" style="1" customWidth="1"/>
    <col min="4" max="4" width="18" style="1" customWidth="1"/>
    <col min="5" max="5" width="24.7109375" style="1" customWidth="1"/>
    <col min="6" max="6" width="8.7109375" style="1" customWidth="1"/>
    <col min="7" max="7" width="11.28515625" style="2" customWidth="1"/>
    <col min="8" max="8" width="14.140625" style="2" bestFit="1" customWidth="1"/>
    <col min="9" max="9" width="16.85546875" style="34" bestFit="1" customWidth="1"/>
    <col min="10" max="10" width="17.140625" style="2" customWidth="1"/>
    <col min="11" max="11" width="15" style="2" customWidth="1"/>
    <col min="12" max="12" width="10.5703125" style="2" bestFit="1" customWidth="1"/>
    <col min="13" max="13" width="12.140625" style="2" bestFit="1" customWidth="1"/>
    <col min="14" max="21" width="9.140625" style="2"/>
    <col min="22" max="16384" width="9.140625" style="1"/>
  </cols>
  <sheetData>
    <row r="1" spans="1:21" ht="6.75" customHeight="1" x14ac:dyDescent="0.2"/>
    <row r="2" spans="1:21" s="4" customFormat="1" ht="17.100000000000001" customHeight="1" x14ac:dyDescent="0.2">
      <c r="A2" s="5"/>
      <c r="B2" s="21" t="s">
        <v>5</v>
      </c>
      <c r="C2" s="22" t="s">
        <v>9</v>
      </c>
      <c r="D2" s="22"/>
      <c r="E2" s="22"/>
      <c r="F2" s="23"/>
      <c r="G2" s="24"/>
      <c r="H2" s="24"/>
      <c r="I2" s="35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4" customFormat="1" ht="17.100000000000001" customHeight="1" x14ac:dyDescent="0.2">
      <c r="A3" s="5"/>
      <c r="B3" s="25" t="s">
        <v>6</v>
      </c>
      <c r="C3" s="26" t="s">
        <v>8</v>
      </c>
      <c r="D3" s="26"/>
      <c r="E3" s="26"/>
      <c r="F3" s="26"/>
      <c r="G3" s="7"/>
      <c r="H3" s="7"/>
      <c r="I3" s="3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4" customFormat="1" ht="17.100000000000001" customHeight="1" x14ac:dyDescent="0.2">
      <c r="A4" s="5"/>
      <c r="B4" s="25" t="s">
        <v>7</v>
      </c>
      <c r="C4" s="26" t="s">
        <v>4</v>
      </c>
      <c r="D4" s="26"/>
      <c r="E4" s="26"/>
      <c r="F4" s="26"/>
      <c r="G4" s="7"/>
      <c r="H4" s="7"/>
      <c r="I4" s="3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4" customFormat="1" ht="23.25" customHeight="1" x14ac:dyDescent="0.2">
      <c r="A5" s="5"/>
      <c r="B5" s="27"/>
      <c r="C5" s="28" t="s">
        <v>140</v>
      </c>
      <c r="D5" s="28"/>
      <c r="E5" s="29"/>
      <c r="F5" s="30"/>
      <c r="G5" s="31"/>
      <c r="H5" s="31"/>
      <c r="I5" s="37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4" customFormat="1" ht="16.5" x14ac:dyDescent="0.2">
      <c r="A6" s="5"/>
      <c r="B6" s="32" t="s">
        <v>0</v>
      </c>
      <c r="C6" s="32" t="s">
        <v>1</v>
      </c>
      <c r="D6" s="32" t="s">
        <v>136</v>
      </c>
      <c r="E6" s="32" t="s">
        <v>67</v>
      </c>
      <c r="F6" s="32" t="s">
        <v>2</v>
      </c>
      <c r="G6" s="33" t="s">
        <v>66</v>
      </c>
      <c r="H6" s="33" t="s">
        <v>209</v>
      </c>
      <c r="I6" s="38" t="s">
        <v>85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0" customFormat="1" ht="16.5" x14ac:dyDescent="0.2">
      <c r="A7" s="11"/>
      <c r="B7" s="17"/>
      <c r="C7" s="18" t="s">
        <v>130</v>
      </c>
      <c r="D7" s="18"/>
      <c r="E7" s="19"/>
      <c r="F7" s="19"/>
      <c r="G7" s="20"/>
      <c r="H7" s="20"/>
      <c r="I7" s="40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13" customFormat="1" ht="33" x14ac:dyDescent="0.2">
      <c r="A8" s="11"/>
      <c r="B8" s="14">
        <v>147</v>
      </c>
      <c r="C8" s="52" t="s">
        <v>82</v>
      </c>
      <c r="D8" s="15">
        <v>75442</v>
      </c>
      <c r="E8" s="15" t="s">
        <v>81</v>
      </c>
      <c r="F8" s="15" t="s">
        <v>11</v>
      </c>
      <c r="G8" s="16">
        <v>45</v>
      </c>
      <c r="H8" s="93"/>
      <c r="I8" s="39"/>
      <c r="J8" s="9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ht="17.100000000000001" customHeight="1" x14ac:dyDescent="0.2">
      <c r="B9" s="41">
        <v>148</v>
      </c>
      <c r="C9" s="52" t="s">
        <v>113</v>
      </c>
      <c r="D9" s="15">
        <v>75442</v>
      </c>
      <c r="E9" s="42" t="s">
        <v>81</v>
      </c>
      <c r="F9" s="42" t="s">
        <v>11</v>
      </c>
      <c r="G9" s="44">
        <v>1</v>
      </c>
      <c r="H9" s="93"/>
      <c r="I9" s="39"/>
    </row>
    <row r="10" spans="1:21" ht="17.100000000000001" customHeight="1" x14ac:dyDescent="0.2">
      <c r="B10" s="14">
        <v>149</v>
      </c>
      <c r="C10" s="52" t="s">
        <v>114</v>
      </c>
      <c r="D10" s="15">
        <v>75442</v>
      </c>
      <c r="E10" s="42" t="s">
        <v>81</v>
      </c>
      <c r="F10" s="42" t="s">
        <v>11</v>
      </c>
      <c r="G10" s="44">
        <v>1</v>
      </c>
      <c r="H10" s="93"/>
      <c r="I10" s="39"/>
    </row>
    <row r="11" spans="1:21" ht="17.100000000000001" customHeight="1" x14ac:dyDescent="0.2">
      <c r="B11" s="41">
        <v>150</v>
      </c>
      <c r="C11" s="53" t="s">
        <v>121</v>
      </c>
      <c r="D11" s="15">
        <v>75442</v>
      </c>
      <c r="E11" s="42" t="s">
        <v>81</v>
      </c>
      <c r="F11" s="47" t="s">
        <v>117</v>
      </c>
      <c r="G11" s="46">
        <v>4</v>
      </c>
      <c r="H11" s="93"/>
      <c r="I11" s="39"/>
    </row>
    <row r="12" spans="1:21" ht="36" customHeight="1" x14ac:dyDescent="0.2">
      <c r="B12" s="14">
        <v>151</v>
      </c>
      <c r="C12" s="53" t="s">
        <v>122</v>
      </c>
      <c r="D12" s="15">
        <v>75442</v>
      </c>
      <c r="E12" s="15" t="s">
        <v>133</v>
      </c>
      <c r="F12" s="47" t="s">
        <v>117</v>
      </c>
      <c r="G12" s="46">
        <v>8</v>
      </c>
      <c r="H12" s="93"/>
      <c r="I12" s="39"/>
    </row>
    <row r="13" spans="1:21" ht="17.100000000000001" customHeight="1" x14ac:dyDescent="0.2">
      <c r="B13" s="41">
        <v>152</v>
      </c>
      <c r="C13" s="53" t="s">
        <v>123</v>
      </c>
      <c r="D13" s="15">
        <v>75442</v>
      </c>
      <c r="E13" s="42" t="s">
        <v>81</v>
      </c>
      <c r="F13" s="47" t="s">
        <v>117</v>
      </c>
      <c r="G13" s="46">
        <v>4</v>
      </c>
      <c r="H13" s="93"/>
      <c r="I13" s="39"/>
    </row>
    <row r="14" spans="1:21" ht="17.100000000000001" customHeight="1" x14ac:dyDescent="0.2">
      <c r="B14" s="14">
        <v>153</v>
      </c>
      <c r="C14" s="53" t="s">
        <v>124</v>
      </c>
      <c r="D14" s="15">
        <v>75442</v>
      </c>
      <c r="E14" s="42" t="s">
        <v>81</v>
      </c>
      <c r="F14" s="47" t="s">
        <v>117</v>
      </c>
      <c r="G14" s="46">
        <v>1</v>
      </c>
      <c r="H14" s="93"/>
      <c r="I14" s="39"/>
    </row>
    <row r="15" spans="1:21" ht="30.75" customHeight="1" x14ac:dyDescent="0.2">
      <c r="B15" s="41">
        <v>154</v>
      </c>
      <c r="C15" s="53" t="s">
        <v>125</v>
      </c>
      <c r="D15" s="15">
        <v>75442</v>
      </c>
      <c r="E15" s="15" t="s">
        <v>132</v>
      </c>
      <c r="F15" s="47" t="s">
        <v>117</v>
      </c>
      <c r="G15" s="46">
        <v>2</v>
      </c>
      <c r="H15" s="93"/>
      <c r="I15" s="39"/>
    </row>
    <row r="16" spans="1:21" ht="17.100000000000001" customHeight="1" x14ac:dyDescent="0.2">
      <c r="B16" s="14">
        <v>155</v>
      </c>
      <c r="C16" s="53" t="s">
        <v>126</v>
      </c>
      <c r="D16" s="15">
        <v>75442</v>
      </c>
      <c r="E16" s="42" t="s">
        <v>81</v>
      </c>
      <c r="F16" s="47" t="s">
        <v>117</v>
      </c>
      <c r="G16" s="46">
        <v>1</v>
      </c>
      <c r="H16" s="93"/>
      <c r="I16" s="39"/>
    </row>
    <row r="17" spans="2:9" ht="17.100000000000001" customHeight="1" x14ac:dyDescent="0.25">
      <c r="B17" s="48"/>
      <c r="C17" s="49" t="s">
        <v>86</v>
      </c>
      <c r="D17" s="55"/>
      <c r="E17" s="50"/>
      <c r="F17" s="50"/>
      <c r="G17" s="50"/>
      <c r="H17" s="90"/>
      <c r="I17" s="51">
        <f>ROUND(SUM(I8:I16),2)</f>
        <v>0</v>
      </c>
    </row>
    <row r="18" spans="2:9" ht="17.100000000000001" customHeight="1" x14ac:dyDescent="0.2">
      <c r="D18" s="56"/>
    </row>
    <row r="19" spans="2:9" ht="17.100000000000001" customHeight="1" x14ac:dyDescent="0.2">
      <c r="D19" s="56"/>
    </row>
    <row r="20" spans="2:9" ht="17.100000000000001" customHeight="1" x14ac:dyDescent="0.2">
      <c r="D20" s="56"/>
    </row>
    <row r="21" spans="2:9" ht="17.100000000000001" customHeight="1" x14ac:dyDescent="0.2">
      <c r="C21" s="81"/>
      <c r="D21" s="82"/>
      <c r="E21" s="81"/>
      <c r="F21" s="83"/>
    </row>
    <row r="22" spans="2:9" ht="17.100000000000001" customHeight="1" x14ac:dyDescent="0.2">
      <c r="D22" s="56"/>
    </row>
    <row r="23" spans="2:9" ht="17.100000000000001" customHeight="1" x14ac:dyDescent="0.2">
      <c r="D23" s="56"/>
    </row>
    <row r="24" spans="2:9" ht="17.100000000000001" customHeight="1" x14ac:dyDescent="0.2">
      <c r="D24" s="56"/>
    </row>
    <row r="25" spans="2:9" ht="17.100000000000001" customHeight="1" x14ac:dyDescent="0.2">
      <c r="D25" s="56"/>
    </row>
    <row r="26" spans="2:9" ht="17.100000000000001" customHeight="1" x14ac:dyDescent="0.2">
      <c r="D26" s="56"/>
    </row>
    <row r="27" spans="2:9" ht="17.100000000000001" customHeight="1" x14ac:dyDescent="0.2">
      <c r="D27" s="56"/>
    </row>
    <row r="28" spans="2:9" ht="17.100000000000001" customHeight="1" x14ac:dyDescent="0.2">
      <c r="D28" s="56"/>
    </row>
    <row r="29" spans="2:9" ht="17.100000000000001" customHeight="1" x14ac:dyDescent="0.2">
      <c r="D29" s="56"/>
    </row>
    <row r="30" spans="2:9" ht="17.100000000000001" customHeight="1" x14ac:dyDescent="0.2">
      <c r="D30" s="56"/>
    </row>
    <row r="31" spans="2:9" ht="17.100000000000001" customHeight="1" x14ac:dyDescent="0.2">
      <c r="D31" s="56"/>
    </row>
    <row r="32" spans="2:9" ht="17.100000000000001" customHeight="1" x14ac:dyDescent="0.2">
      <c r="D32" s="56"/>
    </row>
    <row r="33" spans="4:4" ht="17.100000000000001" customHeight="1" x14ac:dyDescent="0.2">
      <c r="D33" s="56"/>
    </row>
    <row r="34" spans="4:4" ht="17.100000000000001" customHeight="1" x14ac:dyDescent="0.2">
      <c r="D34" s="56"/>
    </row>
    <row r="35" spans="4:4" ht="17.100000000000001" customHeight="1" x14ac:dyDescent="0.2">
      <c r="D35" s="56"/>
    </row>
    <row r="36" spans="4:4" ht="17.100000000000001" customHeight="1" x14ac:dyDescent="0.2">
      <c r="D36" s="56"/>
    </row>
    <row r="37" spans="4:4" ht="17.100000000000001" customHeight="1" x14ac:dyDescent="0.2">
      <c r="D37" s="56"/>
    </row>
    <row r="38" spans="4:4" ht="17.100000000000001" customHeight="1" x14ac:dyDescent="0.2">
      <c r="D38" s="56"/>
    </row>
    <row r="39" spans="4:4" ht="17.100000000000001" customHeight="1" x14ac:dyDescent="0.25">
      <c r="D39" s="57"/>
    </row>
    <row r="42" spans="4:4" ht="17.100000000000001" customHeight="1" x14ac:dyDescent="0.2">
      <c r="D42" s="54"/>
    </row>
  </sheetData>
  <pageMargins left="0.511811024" right="0.511811024" top="0.78740157499999996" bottom="0.78740157499999996" header="0.31496062000000002" footer="0.31496062000000002"/>
  <pageSetup scale="54" fitToHeight="0" orientation="portrait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55"/>
  <sheetViews>
    <sheetView zoomScale="80" zoomScaleNormal="80" workbookViewId="0">
      <selection activeCell="F17" sqref="F17"/>
    </sheetView>
  </sheetViews>
  <sheetFormatPr defaultRowHeight="17.100000000000001" customHeight="1" x14ac:dyDescent="0.2"/>
  <cols>
    <col min="1" max="1" width="15.42578125" style="3" customWidth="1"/>
    <col min="2" max="2" width="10.85546875" style="3" customWidth="1"/>
    <col min="3" max="3" width="61.7109375" style="1" customWidth="1"/>
    <col min="4" max="4" width="18" style="1" customWidth="1"/>
    <col min="5" max="5" width="21.7109375" style="1" customWidth="1"/>
    <col min="6" max="6" width="8.7109375" style="1" customWidth="1"/>
    <col min="7" max="7" width="11.28515625" style="2" customWidth="1"/>
    <col min="8" max="8" width="15.42578125" style="65" bestFit="1" customWidth="1"/>
    <col min="9" max="9" width="23.5703125" style="34" customWidth="1"/>
    <col min="10" max="10" width="15" style="2" customWidth="1"/>
    <col min="11" max="11" width="10.5703125" style="2" bestFit="1" customWidth="1"/>
    <col min="12" max="12" width="12.140625" style="2" bestFit="1" customWidth="1"/>
    <col min="13" max="20" width="9.140625" style="2"/>
    <col min="21" max="16384" width="9.140625" style="1"/>
  </cols>
  <sheetData>
    <row r="1" spans="1:20" ht="6.75" customHeight="1" x14ac:dyDescent="0.2"/>
    <row r="2" spans="1:20" s="4" customFormat="1" ht="17.100000000000001" customHeight="1" x14ac:dyDescent="0.2">
      <c r="A2" s="5"/>
      <c r="B2" s="21" t="s">
        <v>5</v>
      </c>
      <c r="C2" s="22" t="s">
        <v>9</v>
      </c>
      <c r="D2" s="22"/>
      <c r="E2" s="22"/>
      <c r="F2" s="23"/>
      <c r="G2" s="24"/>
      <c r="H2" s="66"/>
      <c r="I2" s="35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s="4" customFormat="1" ht="17.100000000000001" customHeight="1" x14ac:dyDescent="0.2">
      <c r="A3" s="5"/>
      <c r="B3" s="25" t="s">
        <v>6</v>
      </c>
      <c r="C3" s="26" t="s">
        <v>8</v>
      </c>
      <c r="D3" s="26"/>
      <c r="E3" s="26"/>
      <c r="F3" s="26"/>
      <c r="G3" s="7"/>
      <c r="H3" s="67"/>
      <c r="I3" s="3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s="4" customFormat="1" ht="17.100000000000001" customHeight="1" x14ac:dyDescent="0.2">
      <c r="A4" s="5"/>
      <c r="B4" s="25" t="s">
        <v>7</v>
      </c>
      <c r="C4" s="26" t="s">
        <v>4</v>
      </c>
      <c r="D4" s="26"/>
      <c r="E4" s="26"/>
      <c r="F4" s="26"/>
      <c r="G4" s="7"/>
      <c r="H4" s="67"/>
      <c r="I4" s="3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s="4" customFormat="1" ht="23.25" customHeight="1" x14ac:dyDescent="0.2">
      <c r="A5" s="5"/>
      <c r="B5" s="27"/>
      <c r="C5" s="28" t="s">
        <v>207</v>
      </c>
      <c r="D5" s="28"/>
      <c r="E5" s="29"/>
      <c r="F5" s="30"/>
      <c r="G5" s="31"/>
      <c r="H5" s="68"/>
      <c r="I5" s="37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s="4" customFormat="1" ht="47.25" customHeight="1" x14ac:dyDescent="0.2">
      <c r="A6" s="5"/>
      <c r="B6" s="32" t="s">
        <v>0</v>
      </c>
      <c r="C6" s="32" t="s">
        <v>1</v>
      </c>
      <c r="D6" s="32" t="s">
        <v>136</v>
      </c>
      <c r="E6" s="32" t="s">
        <v>67</v>
      </c>
      <c r="F6" s="32" t="s">
        <v>2</v>
      </c>
      <c r="G6" s="33" t="s">
        <v>66</v>
      </c>
      <c r="H6" s="33" t="s">
        <v>209</v>
      </c>
      <c r="I6" s="38" t="s">
        <v>85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10" customFormat="1" ht="16.5" x14ac:dyDescent="0.2">
      <c r="A7" s="11"/>
      <c r="B7" s="17"/>
      <c r="C7" s="18" t="s">
        <v>131</v>
      </c>
      <c r="D7" s="18"/>
      <c r="E7" s="19"/>
      <c r="F7" s="19"/>
      <c r="G7" s="20"/>
      <c r="H7" s="69"/>
      <c r="I7" s="40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s="13" customFormat="1" ht="33" x14ac:dyDescent="0.2">
      <c r="A8" s="8"/>
      <c r="B8" s="14">
        <v>156</v>
      </c>
      <c r="C8" s="52" t="s">
        <v>50</v>
      </c>
      <c r="D8" s="15">
        <v>150710</v>
      </c>
      <c r="E8" s="15" t="s">
        <v>16</v>
      </c>
      <c r="F8" s="15" t="s">
        <v>11</v>
      </c>
      <c r="G8" s="16">
        <v>18</v>
      </c>
      <c r="H8" s="94"/>
      <c r="I8" s="39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s="13" customFormat="1" ht="66" x14ac:dyDescent="0.2">
      <c r="A9" s="11"/>
      <c r="B9" s="14">
        <v>157</v>
      </c>
      <c r="C9" s="52" t="s">
        <v>212</v>
      </c>
      <c r="D9" s="15">
        <v>150710</v>
      </c>
      <c r="E9" s="15" t="s">
        <v>218</v>
      </c>
      <c r="F9" s="15" t="s">
        <v>11</v>
      </c>
      <c r="G9" s="16">
        <v>2</v>
      </c>
      <c r="H9" s="92"/>
      <c r="I9" s="39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s="13" customFormat="1" ht="66" x14ac:dyDescent="0.2">
      <c r="A10" s="11"/>
      <c r="B10" s="14">
        <v>158</v>
      </c>
      <c r="C10" s="52" t="s">
        <v>213</v>
      </c>
      <c r="D10" s="15">
        <v>150710</v>
      </c>
      <c r="E10" s="15" t="s">
        <v>218</v>
      </c>
      <c r="F10" s="15" t="s">
        <v>11</v>
      </c>
      <c r="G10" s="16">
        <v>1</v>
      </c>
      <c r="H10" s="92"/>
      <c r="I10" s="39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0" s="13" customFormat="1" ht="49.5" x14ac:dyDescent="0.2">
      <c r="A11" s="11"/>
      <c r="B11" s="14">
        <v>159</v>
      </c>
      <c r="C11" s="52" t="s">
        <v>211</v>
      </c>
      <c r="D11" s="15">
        <v>150710</v>
      </c>
      <c r="E11" s="15" t="s">
        <v>218</v>
      </c>
      <c r="F11" s="15" t="s">
        <v>11</v>
      </c>
      <c r="G11" s="16">
        <v>1</v>
      </c>
      <c r="H11" s="92"/>
      <c r="I11" s="39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s="13" customFormat="1" ht="16.5" x14ac:dyDescent="0.2">
      <c r="A12" s="8"/>
      <c r="B12" s="14">
        <v>160</v>
      </c>
      <c r="C12" s="52" t="s">
        <v>72</v>
      </c>
      <c r="D12" s="15">
        <v>301172</v>
      </c>
      <c r="E12" s="15" t="s">
        <v>16</v>
      </c>
      <c r="F12" s="15" t="s">
        <v>11</v>
      </c>
      <c r="G12" s="16">
        <v>14</v>
      </c>
      <c r="H12" s="94"/>
      <c r="I12" s="39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 s="13" customFormat="1" ht="16.5" x14ac:dyDescent="0.2">
      <c r="A13" s="11"/>
      <c r="B13" s="14">
        <v>161</v>
      </c>
      <c r="C13" s="52" t="s">
        <v>83</v>
      </c>
      <c r="D13" s="15">
        <v>150710</v>
      </c>
      <c r="E13" s="15" t="s">
        <v>16</v>
      </c>
      <c r="F13" s="15" t="s">
        <v>11</v>
      </c>
      <c r="G13" s="16">
        <v>6</v>
      </c>
      <c r="H13" s="94"/>
      <c r="I13" s="39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 s="13" customFormat="1" ht="33" x14ac:dyDescent="0.2">
      <c r="A14" s="11"/>
      <c r="B14" s="14">
        <v>162</v>
      </c>
      <c r="C14" s="52" t="s">
        <v>51</v>
      </c>
      <c r="D14" s="15">
        <v>150710</v>
      </c>
      <c r="E14" s="15" t="s">
        <v>16</v>
      </c>
      <c r="F14" s="15" t="s">
        <v>11</v>
      </c>
      <c r="G14" s="16">
        <v>44</v>
      </c>
      <c r="H14" s="94"/>
      <c r="I14" s="39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 s="13" customFormat="1" ht="16.5" x14ac:dyDescent="0.2">
      <c r="A15" s="8"/>
      <c r="B15" s="14">
        <v>163</v>
      </c>
      <c r="C15" s="52" t="s">
        <v>84</v>
      </c>
      <c r="D15" s="15">
        <v>150710</v>
      </c>
      <c r="E15" s="15" t="s">
        <v>16</v>
      </c>
      <c r="F15" s="15" t="s">
        <v>11</v>
      </c>
      <c r="G15" s="16">
        <v>46</v>
      </c>
      <c r="H15" s="94"/>
      <c r="I15" s="39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s="13" customFormat="1" ht="16.5" x14ac:dyDescent="0.2">
      <c r="A16" s="8"/>
      <c r="B16" s="14">
        <v>164</v>
      </c>
      <c r="C16" s="52" t="s">
        <v>53</v>
      </c>
      <c r="D16" s="15">
        <v>301172</v>
      </c>
      <c r="E16" s="15" t="s">
        <v>16</v>
      </c>
      <c r="F16" s="15" t="s">
        <v>11</v>
      </c>
      <c r="G16" s="16">
        <v>46</v>
      </c>
      <c r="H16" s="94"/>
      <c r="I16" s="39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s="13" customFormat="1" ht="66" x14ac:dyDescent="0.2">
      <c r="A17" s="8"/>
      <c r="B17" s="14">
        <v>165</v>
      </c>
      <c r="C17" s="52" t="s">
        <v>216</v>
      </c>
      <c r="D17" s="15">
        <v>150710</v>
      </c>
      <c r="E17" s="15" t="s">
        <v>217</v>
      </c>
      <c r="F17" s="15" t="s">
        <v>11</v>
      </c>
      <c r="G17" s="16">
        <v>1</v>
      </c>
      <c r="H17" s="92"/>
      <c r="I17" s="39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s="13" customFormat="1" ht="33" x14ac:dyDescent="0.2">
      <c r="A18" s="8"/>
      <c r="B18" s="14">
        <v>166</v>
      </c>
      <c r="C18" s="52" t="s">
        <v>52</v>
      </c>
      <c r="D18" s="15">
        <v>150710</v>
      </c>
      <c r="E18" s="15" t="s">
        <v>16</v>
      </c>
      <c r="F18" s="15" t="s">
        <v>11</v>
      </c>
      <c r="G18" s="16">
        <v>1</v>
      </c>
      <c r="H18" s="94"/>
      <c r="I18" s="39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s="13" customFormat="1" ht="16.5" x14ac:dyDescent="0.2">
      <c r="A19" s="11"/>
      <c r="B19" s="14">
        <v>167</v>
      </c>
      <c r="C19" s="52" t="s">
        <v>73</v>
      </c>
      <c r="D19" s="15">
        <v>301172</v>
      </c>
      <c r="E19" s="15" t="s">
        <v>16</v>
      </c>
      <c r="F19" s="15" t="s">
        <v>11</v>
      </c>
      <c r="G19" s="16">
        <v>2</v>
      </c>
      <c r="H19" s="94"/>
      <c r="I19" s="39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 s="10" customFormat="1" ht="66" x14ac:dyDescent="0.2">
      <c r="A20" s="8"/>
      <c r="B20" s="14">
        <v>168</v>
      </c>
      <c r="C20" s="52" t="s">
        <v>215</v>
      </c>
      <c r="D20" s="15">
        <v>150710</v>
      </c>
      <c r="E20" s="15" t="s">
        <v>218</v>
      </c>
      <c r="F20" s="15" t="s">
        <v>11</v>
      </c>
      <c r="G20" s="16">
        <v>3</v>
      </c>
      <c r="H20" s="92"/>
      <c r="I20" s="3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</row>
    <row r="21" spans="1:20" s="13" customFormat="1" ht="49.5" x14ac:dyDescent="0.2">
      <c r="A21" s="8"/>
      <c r="B21" s="14">
        <v>169</v>
      </c>
      <c r="C21" s="52" t="s">
        <v>214</v>
      </c>
      <c r="D21" s="15">
        <v>150710</v>
      </c>
      <c r="E21" s="15" t="s">
        <v>218</v>
      </c>
      <c r="F21" s="15" t="s">
        <v>11</v>
      </c>
      <c r="G21" s="16">
        <v>1</v>
      </c>
      <c r="H21" s="92"/>
      <c r="I21" s="39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17.100000000000001" customHeight="1" x14ac:dyDescent="0.2">
      <c r="B22" s="14">
        <v>170</v>
      </c>
      <c r="C22" s="52" t="s">
        <v>109</v>
      </c>
      <c r="D22" s="15">
        <v>150710</v>
      </c>
      <c r="E22" s="42" t="s">
        <v>16</v>
      </c>
      <c r="F22" s="42" t="s">
        <v>11</v>
      </c>
      <c r="G22" s="43">
        <v>2</v>
      </c>
      <c r="H22" s="94"/>
      <c r="I22" s="39"/>
    </row>
    <row r="23" spans="1:20" ht="17.100000000000001" customHeight="1" x14ac:dyDescent="0.2">
      <c r="B23" s="14">
        <v>171</v>
      </c>
      <c r="C23" s="52" t="s">
        <v>115</v>
      </c>
      <c r="D23" s="15">
        <v>301172</v>
      </c>
      <c r="E23" s="42" t="s">
        <v>16</v>
      </c>
      <c r="F23" s="42" t="s">
        <v>11</v>
      </c>
      <c r="G23" s="44">
        <v>1</v>
      </c>
      <c r="H23" s="92"/>
      <c r="I23" s="39"/>
    </row>
    <row r="24" spans="1:20" s="13" customFormat="1" ht="16.5" x14ac:dyDescent="0.2">
      <c r="A24" s="8"/>
      <c r="B24" s="14">
        <v>172</v>
      </c>
      <c r="C24" s="52" t="s">
        <v>76</v>
      </c>
      <c r="D24" s="15">
        <v>75426</v>
      </c>
      <c r="E24" s="15" t="s">
        <v>15</v>
      </c>
      <c r="F24" s="15" t="s">
        <v>11</v>
      </c>
      <c r="G24" s="16">
        <v>6</v>
      </c>
      <c r="H24" s="94"/>
      <c r="I24" s="39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 s="13" customFormat="1" ht="16.5" x14ac:dyDescent="0.2">
      <c r="A25" s="11"/>
      <c r="B25" s="14">
        <v>173</v>
      </c>
      <c r="C25" s="52" t="s">
        <v>75</v>
      </c>
      <c r="D25" s="15">
        <v>75426</v>
      </c>
      <c r="E25" s="15" t="s">
        <v>15</v>
      </c>
      <c r="F25" s="15" t="s">
        <v>11</v>
      </c>
      <c r="G25" s="16">
        <v>6</v>
      </c>
      <c r="H25" s="94"/>
      <c r="I25" s="39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0" s="13" customFormat="1" ht="16.5" x14ac:dyDescent="0.2">
      <c r="A26" s="11"/>
      <c r="B26" s="14">
        <v>174</v>
      </c>
      <c r="C26" s="52" t="s">
        <v>12</v>
      </c>
      <c r="D26" s="15">
        <v>214170</v>
      </c>
      <c r="E26" s="15" t="s">
        <v>15</v>
      </c>
      <c r="F26" s="15" t="s">
        <v>11</v>
      </c>
      <c r="G26" s="16">
        <v>46</v>
      </c>
      <c r="H26" s="94"/>
      <c r="I26" s="39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0" s="13" customFormat="1" ht="16.5" x14ac:dyDescent="0.2">
      <c r="A27" s="8"/>
      <c r="B27" s="14">
        <v>175</v>
      </c>
      <c r="C27" s="52" t="s">
        <v>58</v>
      </c>
      <c r="D27" s="15">
        <v>75426</v>
      </c>
      <c r="E27" s="15" t="s">
        <v>15</v>
      </c>
      <c r="F27" s="15" t="s">
        <v>11</v>
      </c>
      <c r="G27" s="16">
        <v>1</v>
      </c>
      <c r="H27" s="94"/>
      <c r="I27" s="39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0" s="13" customFormat="1" ht="16.5" x14ac:dyDescent="0.15">
      <c r="A28" s="80"/>
      <c r="B28" s="14">
        <v>176</v>
      </c>
      <c r="C28" s="52" t="s">
        <v>78</v>
      </c>
      <c r="D28" s="15">
        <v>214173</v>
      </c>
      <c r="E28" s="15" t="s">
        <v>15</v>
      </c>
      <c r="F28" s="15" t="s">
        <v>11</v>
      </c>
      <c r="G28" s="16">
        <v>1</v>
      </c>
      <c r="H28" s="94"/>
      <c r="I28" s="39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s="13" customFormat="1" ht="16.5" x14ac:dyDescent="0.2">
      <c r="A29" s="8"/>
      <c r="B29" s="14">
        <v>177</v>
      </c>
      <c r="C29" s="52" t="s">
        <v>77</v>
      </c>
      <c r="D29" s="15">
        <v>75426</v>
      </c>
      <c r="E29" s="15" t="s">
        <v>15</v>
      </c>
      <c r="F29" s="15" t="s">
        <v>11</v>
      </c>
      <c r="G29" s="16">
        <v>1</v>
      </c>
      <c r="H29" s="94"/>
      <c r="I29" s="39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</row>
    <row r="30" spans="1:20" ht="17.100000000000001" customHeight="1" x14ac:dyDescent="0.25">
      <c r="B30" s="48"/>
      <c r="C30" s="49" t="s">
        <v>86</v>
      </c>
      <c r="D30" s="55"/>
      <c r="E30" s="50"/>
      <c r="F30" s="50"/>
      <c r="G30" s="50"/>
      <c r="H30" s="91"/>
      <c r="I30" s="51">
        <f>SUM(I8:I29)</f>
        <v>0</v>
      </c>
    </row>
    <row r="31" spans="1:20" ht="17.100000000000001" customHeight="1" x14ac:dyDescent="0.2">
      <c r="D31" s="56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7.100000000000001" customHeight="1" x14ac:dyDescent="0.2">
      <c r="D32" s="56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7.100000000000001" customHeight="1" x14ac:dyDescent="0.2">
      <c r="D33" s="56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7.100000000000001" customHeight="1" x14ac:dyDescent="0.2">
      <c r="D34" s="56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 ht="17.100000000000001" customHeight="1" x14ac:dyDescent="0.2">
      <c r="D35" s="62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 ht="17.100000000000001" customHeight="1" x14ac:dyDescent="0.2">
      <c r="D36" s="56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 ht="17.100000000000001" customHeight="1" x14ac:dyDescent="0.25">
      <c r="D37" s="5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9" spans="2:20" ht="17.100000000000001" customHeight="1" x14ac:dyDescent="0.2">
      <c r="B39" s="81"/>
      <c r="C39" s="82"/>
      <c r="D39" s="81"/>
      <c r="E39" s="8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 ht="17.100000000000001" customHeight="1" x14ac:dyDescent="0.2">
      <c r="B40" s="86"/>
      <c r="C40" s="82"/>
      <c r="D40" s="81"/>
      <c r="E40" s="83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2" spans="2:20" ht="17.100000000000001" customHeight="1" x14ac:dyDescent="0.2">
      <c r="B42" s="81"/>
      <c r="C42" s="82"/>
      <c r="D42" s="81"/>
      <c r="E42" s="83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5" spans="2:20" ht="17.100000000000001" customHeight="1" x14ac:dyDescent="0.2">
      <c r="B45" s="86"/>
      <c r="C45" s="82"/>
      <c r="D45" s="81"/>
      <c r="E45" s="8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7" spans="2:20" ht="17.100000000000001" customHeight="1" x14ac:dyDescent="0.2">
      <c r="B47" s="86"/>
      <c r="C47" s="82"/>
      <c r="D47" s="81"/>
      <c r="E47" s="8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9" spans="2:20" ht="17.100000000000001" customHeight="1" x14ac:dyDescent="0.2">
      <c r="B49" s="81"/>
      <c r="C49" s="82"/>
      <c r="D49" s="81"/>
      <c r="E49" s="8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1" spans="2:20" ht="17.100000000000001" customHeight="1" x14ac:dyDescent="0.2">
      <c r="B51" s="81"/>
      <c r="C51" s="87"/>
      <c r="D51" s="81"/>
      <c r="E51" s="8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3" spans="2:20" ht="17.100000000000001" customHeight="1" x14ac:dyDescent="0.2">
      <c r="B53" s="81"/>
      <c r="C53" s="87"/>
      <c r="D53" s="81"/>
      <c r="E53" s="8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5" spans="2:20" ht="17.100000000000001" customHeight="1" x14ac:dyDescent="0.2">
      <c r="B55" s="81"/>
      <c r="C55" s="82"/>
      <c r="D55" s="81"/>
      <c r="E55" s="8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</sheetData>
  <pageMargins left="0.511811024" right="0.511811024" top="0.78740157499999996" bottom="0.78740157499999996" header="0.31496062000000002" footer="0.31496062000000002"/>
  <pageSetup scale="52" fitToHeight="0" orientation="portrait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40"/>
  <sheetViews>
    <sheetView zoomScale="80" zoomScaleNormal="80" workbookViewId="0">
      <selection activeCell="G24" sqref="G24"/>
    </sheetView>
  </sheetViews>
  <sheetFormatPr defaultRowHeight="17.100000000000001" customHeight="1" x14ac:dyDescent="0.2"/>
  <cols>
    <col min="1" max="1" width="8.5703125" style="3" customWidth="1"/>
    <col min="2" max="2" width="10.85546875" style="3" customWidth="1"/>
    <col min="3" max="3" width="61.7109375" style="1" customWidth="1"/>
    <col min="4" max="4" width="18" style="1" customWidth="1"/>
    <col min="5" max="5" width="15.42578125" style="1" customWidth="1"/>
    <col min="6" max="6" width="8.7109375" style="1" customWidth="1"/>
    <col min="7" max="8" width="11.28515625" style="2" customWidth="1"/>
    <col min="9" max="9" width="16.85546875" style="34" bestFit="1" customWidth="1"/>
    <col min="10" max="10" width="17.140625" style="2" customWidth="1"/>
    <col min="11" max="11" width="15" style="2" customWidth="1"/>
    <col min="12" max="12" width="10.5703125" style="2" bestFit="1" customWidth="1"/>
    <col min="13" max="13" width="12.140625" style="2" bestFit="1" customWidth="1"/>
    <col min="14" max="21" width="9.140625" style="2"/>
    <col min="22" max="16384" width="9.140625" style="1"/>
  </cols>
  <sheetData>
    <row r="1" spans="1:21" ht="6.75" customHeight="1" x14ac:dyDescent="0.2"/>
    <row r="2" spans="1:21" s="4" customFormat="1" ht="17.100000000000001" customHeight="1" x14ac:dyDescent="0.2">
      <c r="A2" s="5"/>
      <c r="B2" s="21" t="s">
        <v>5</v>
      </c>
      <c r="C2" s="22" t="s">
        <v>9</v>
      </c>
      <c r="D2" s="22"/>
      <c r="E2" s="22"/>
      <c r="F2" s="23"/>
      <c r="G2" s="24"/>
      <c r="H2" s="24"/>
      <c r="I2" s="35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4" customFormat="1" ht="17.100000000000001" customHeight="1" x14ac:dyDescent="0.2">
      <c r="A3" s="5"/>
      <c r="B3" s="25" t="s">
        <v>6</v>
      </c>
      <c r="C3" s="26" t="s">
        <v>8</v>
      </c>
      <c r="D3" s="26"/>
      <c r="E3" s="26"/>
      <c r="F3" s="26"/>
      <c r="G3" s="7"/>
      <c r="H3" s="7"/>
      <c r="I3" s="3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4" customFormat="1" ht="17.100000000000001" customHeight="1" x14ac:dyDescent="0.2">
      <c r="A4" s="5"/>
      <c r="B4" s="25" t="s">
        <v>7</v>
      </c>
      <c r="C4" s="26" t="s">
        <v>4</v>
      </c>
      <c r="D4" s="26"/>
      <c r="E4" s="26"/>
      <c r="F4" s="26"/>
      <c r="G4" s="7"/>
      <c r="H4" s="7"/>
      <c r="I4" s="3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4" customFormat="1" ht="23.25" customHeight="1" x14ac:dyDescent="0.2">
      <c r="A5" s="5"/>
      <c r="B5" s="27"/>
      <c r="C5" s="28" t="s">
        <v>141</v>
      </c>
      <c r="D5" s="28"/>
      <c r="E5" s="29"/>
      <c r="F5" s="30"/>
      <c r="G5" s="31"/>
      <c r="H5" s="31"/>
      <c r="I5" s="37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4" customFormat="1" ht="33" x14ac:dyDescent="0.2">
      <c r="A6" s="5"/>
      <c r="B6" s="32" t="s">
        <v>0</v>
      </c>
      <c r="C6" s="32" t="s">
        <v>1</v>
      </c>
      <c r="D6" s="32" t="s">
        <v>136</v>
      </c>
      <c r="E6" s="32" t="s">
        <v>67</v>
      </c>
      <c r="F6" s="32" t="s">
        <v>2</v>
      </c>
      <c r="G6" s="33" t="s">
        <v>66</v>
      </c>
      <c r="H6" s="33" t="s">
        <v>209</v>
      </c>
      <c r="I6" s="38" t="s">
        <v>85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0" customFormat="1" ht="16.5" x14ac:dyDescent="0.2">
      <c r="A7" s="11"/>
      <c r="B7" s="17"/>
      <c r="C7" s="18" t="s">
        <v>135</v>
      </c>
      <c r="D7" s="18"/>
      <c r="E7" s="19"/>
      <c r="F7" s="19"/>
      <c r="G7" s="20"/>
      <c r="H7" s="20"/>
      <c r="I7" s="40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13" customFormat="1" ht="33" x14ac:dyDescent="0.2">
      <c r="A8" s="11"/>
      <c r="B8" s="14">
        <v>178</v>
      </c>
      <c r="C8" s="52" t="s">
        <v>20</v>
      </c>
      <c r="D8" s="15">
        <v>126594</v>
      </c>
      <c r="E8" s="15" t="s">
        <v>134</v>
      </c>
      <c r="F8" s="15" t="s">
        <v>10</v>
      </c>
      <c r="G8" s="16">
        <v>91</v>
      </c>
      <c r="H8" s="89"/>
      <c r="I8" s="39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ht="17.100000000000001" customHeight="1" x14ac:dyDescent="0.25">
      <c r="B9" s="48"/>
      <c r="C9" s="49" t="s">
        <v>86</v>
      </c>
      <c r="D9" s="55"/>
      <c r="E9" s="50"/>
      <c r="F9" s="50"/>
      <c r="G9" s="50"/>
      <c r="H9" s="50"/>
      <c r="I9" s="51">
        <f>SUM(I8:I8)</f>
        <v>0</v>
      </c>
    </row>
    <row r="10" spans="1:21" ht="17.100000000000001" customHeight="1" x14ac:dyDescent="0.2">
      <c r="D10" s="56"/>
    </row>
    <row r="11" spans="1:21" ht="17.100000000000001" customHeight="1" x14ac:dyDescent="0.2">
      <c r="D11" s="56"/>
    </row>
    <row r="12" spans="1:21" ht="17.100000000000001" customHeight="1" x14ac:dyDescent="0.2">
      <c r="D12" s="56"/>
    </row>
    <row r="13" spans="1:21" ht="17.100000000000001" customHeight="1" x14ac:dyDescent="0.2">
      <c r="D13" s="56"/>
    </row>
    <row r="14" spans="1:21" ht="17.100000000000001" customHeight="1" x14ac:dyDescent="0.2">
      <c r="C14" s="81"/>
      <c r="D14" s="82"/>
      <c r="E14" s="81"/>
      <c r="F14" s="83"/>
    </row>
    <row r="15" spans="1:21" ht="17.100000000000001" customHeight="1" x14ac:dyDescent="0.2">
      <c r="B15" s="81"/>
      <c r="C15" s="82"/>
      <c r="D15" s="81"/>
      <c r="E15" s="83"/>
    </row>
    <row r="16" spans="1:21" ht="17.100000000000001" customHeight="1" x14ac:dyDescent="0.2">
      <c r="B16" s="86"/>
      <c r="C16" s="82"/>
      <c r="D16" s="81"/>
      <c r="E16" s="83"/>
    </row>
    <row r="17" spans="4:4" ht="17.100000000000001" customHeight="1" x14ac:dyDescent="0.2">
      <c r="D17" s="56"/>
    </row>
    <row r="18" spans="4:4" ht="17.100000000000001" customHeight="1" x14ac:dyDescent="0.2">
      <c r="D18" s="56"/>
    </row>
    <row r="19" spans="4:4" ht="17.100000000000001" customHeight="1" x14ac:dyDescent="0.2">
      <c r="D19" s="56"/>
    </row>
    <row r="20" spans="4:4" ht="17.100000000000001" customHeight="1" x14ac:dyDescent="0.2">
      <c r="D20" s="56"/>
    </row>
    <row r="21" spans="4:4" ht="17.100000000000001" customHeight="1" x14ac:dyDescent="0.2">
      <c r="D21" s="56"/>
    </row>
    <row r="22" spans="4:4" ht="17.100000000000001" customHeight="1" x14ac:dyDescent="0.2">
      <c r="D22" s="56"/>
    </row>
    <row r="23" spans="4:4" ht="17.100000000000001" customHeight="1" x14ac:dyDescent="0.2">
      <c r="D23" s="56"/>
    </row>
    <row r="24" spans="4:4" ht="17.100000000000001" customHeight="1" x14ac:dyDescent="0.2">
      <c r="D24" s="56"/>
    </row>
    <row r="25" spans="4:4" ht="17.100000000000001" customHeight="1" x14ac:dyDescent="0.2">
      <c r="D25" s="56"/>
    </row>
    <row r="26" spans="4:4" ht="17.100000000000001" customHeight="1" x14ac:dyDescent="0.2">
      <c r="D26" s="56"/>
    </row>
    <row r="27" spans="4:4" ht="17.100000000000001" customHeight="1" x14ac:dyDescent="0.2">
      <c r="D27" s="56"/>
    </row>
    <row r="28" spans="4:4" ht="17.100000000000001" customHeight="1" x14ac:dyDescent="0.2">
      <c r="D28" s="56"/>
    </row>
    <row r="29" spans="4:4" ht="17.100000000000001" customHeight="1" x14ac:dyDescent="0.2">
      <c r="D29" s="56"/>
    </row>
    <row r="30" spans="4:4" ht="17.100000000000001" customHeight="1" x14ac:dyDescent="0.2">
      <c r="D30" s="56"/>
    </row>
    <row r="31" spans="4:4" ht="17.100000000000001" customHeight="1" x14ac:dyDescent="0.2">
      <c r="D31" s="56"/>
    </row>
    <row r="32" spans="4:4" ht="17.100000000000001" customHeight="1" x14ac:dyDescent="0.2">
      <c r="D32" s="56"/>
    </row>
    <row r="33" spans="4:4" ht="17.100000000000001" customHeight="1" x14ac:dyDescent="0.2">
      <c r="D33" s="56"/>
    </row>
    <row r="34" spans="4:4" ht="17.100000000000001" customHeight="1" x14ac:dyDescent="0.2">
      <c r="D34" s="56"/>
    </row>
    <row r="35" spans="4:4" ht="17.100000000000001" customHeight="1" x14ac:dyDescent="0.2">
      <c r="D35" s="56"/>
    </row>
    <row r="36" spans="4:4" ht="17.100000000000001" customHeight="1" x14ac:dyDescent="0.2">
      <c r="D36" s="56"/>
    </row>
    <row r="37" spans="4:4" ht="17.100000000000001" customHeight="1" x14ac:dyDescent="0.25">
      <c r="D37" s="57"/>
    </row>
    <row r="40" spans="4:4" ht="17.100000000000001" customHeight="1" x14ac:dyDescent="0.2">
      <c r="D40" s="54"/>
    </row>
  </sheetData>
  <pageMargins left="0.511811024" right="0.511811024" top="0.78740157499999996" bottom="0.78740157499999996" header="0.31496062000000002" footer="0.31496062000000002"/>
  <pageSetup scale="59" fitToHeight="0" orientation="portrait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40"/>
  <sheetViews>
    <sheetView zoomScale="90" zoomScaleNormal="90" workbookViewId="0">
      <selection activeCell="E19" sqref="E19"/>
    </sheetView>
  </sheetViews>
  <sheetFormatPr defaultRowHeight="17.100000000000001" customHeight="1" x14ac:dyDescent="0.2"/>
  <cols>
    <col min="1" max="1" width="8.5703125" style="3" customWidth="1"/>
    <col min="2" max="2" width="10.85546875" style="3" customWidth="1"/>
    <col min="3" max="3" width="61.7109375" style="1" customWidth="1"/>
    <col min="4" max="4" width="18" style="1" customWidth="1"/>
    <col min="5" max="5" width="15.42578125" style="1" customWidth="1"/>
    <col min="6" max="6" width="8.7109375" style="1" customWidth="1"/>
    <col min="7" max="8" width="11.28515625" style="2" customWidth="1"/>
    <col min="9" max="9" width="16.85546875" style="34" bestFit="1" customWidth="1"/>
    <col min="10" max="10" width="17.140625" style="2" customWidth="1"/>
    <col min="11" max="11" width="15" style="2" customWidth="1"/>
    <col min="12" max="12" width="10.5703125" style="2" bestFit="1" customWidth="1"/>
    <col min="13" max="13" width="12.140625" style="2" bestFit="1" customWidth="1"/>
    <col min="14" max="21" width="9.140625" style="2"/>
    <col min="22" max="16384" width="9.140625" style="1"/>
  </cols>
  <sheetData>
    <row r="1" spans="1:21" ht="6.75" customHeight="1" x14ac:dyDescent="0.2"/>
    <row r="2" spans="1:21" s="4" customFormat="1" ht="17.100000000000001" customHeight="1" x14ac:dyDescent="0.2">
      <c r="A2" s="5"/>
      <c r="B2" s="21" t="s">
        <v>5</v>
      </c>
      <c r="C2" s="22" t="s">
        <v>9</v>
      </c>
      <c r="D2" s="22"/>
      <c r="E2" s="22"/>
      <c r="F2" s="23"/>
      <c r="G2" s="24"/>
      <c r="H2" s="24"/>
      <c r="I2" s="35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4" customFormat="1" ht="17.100000000000001" customHeight="1" x14ac:dyDescent="0.2">
      <c r="A3" s="5"/>
      <c r="B3" s="25" t="s">
        <v>6</v>
      </c>
      <c r="C3" s="26" t="s">
        <v>8</v>
      </c>
      <c r="D3" s="26"/>
      <c r="E3" s="26"/>
      <c r="F3" s="26"/>
      <c r="G3" s="7"/>
      <c r="H3" s="7"/>
      <c r="I3" s="3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4" customFormat="1" ht="17.100000000000001" customHeight="1" x14ac:dyDescent="0.2">
      <c r="A4" s="5"/>
      <c r="B4" s="25" t="s">
        <v>7</v>
      </c>
      <c r="C4" s="26" t="s">
        <v>4</v>
      </c>
      <c r="D4" s="26"/>
      <c r="E4" s="26"/>
      <c r="F4" s="26"/>
      <c r="G4" s="7"/>
      <c r="H4" s="7"/>
      <c r="I4" s="3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4" customFormat="1" ht="23.25" customHeight="1" x14ac:dyDescent="0.2">
      <c r="A5" s="5"/>
      <c r="B5" s="27"/>
      <c r="C5" s="28" t="s">
        <v>141</v>
      </c>
      <c r="D5" s="28"/>
      <c r="E5" s="29"/>
      <c r="F5" s="30"/>
      <c r="G5" s="31"/>
      <c r="H5" s="31"/>
      <c r="I5" s="37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4" customFormat="1" ht="33" x14ac:dyDescent="0.2">
      <c r="A6" s="5"/>
      <c r="B6" s="32" t="s">
        <v>0</v>
      </c>
      <c r="C6" s="32" t="s">
        <v>1</v>
      </c>
      <c r="D6" s="32" t="s">
        <v>136</v>
      </c>
      <c r="E6" s="32" t="s">
        <v>67</v>
      </c>
      <c r="F6" s="32" t="s">
        <v>2</v>
      </c>
      <c r="G6" s="33" t="s">
        <v>66</v>
      </c>
      <c r="H6" s="33" t="s">
        <v>209</v>
      </c>
      <c r="I6" s="38" t="s">
        <v>85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0" customFormat="1" ht="16.5" x14ac:dyDescent="0.2">
      <c r="A7" s="11"/>
      <c r="B7" s="17"/>
      <c r="C7" s="18" t="s">
        <v>135</v>
      </c>
      <c r="D7" s="18"/>
      <c r="E7" s="19"/>
      <c r="F7" s="19"/>
      <c r="G7" s="20"/>
      <c r="H7" s="20"/>
      <c r="I7" s="40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13" customFormat="1" ht="33" x14ac:dyDescent="0.2">
      <c r="A8" s="11"/>
      <c r="B8" s="14">
        <v>179</v>
      </c>
      <c r="C8" s="52" t="s">
        <v>20</v>
      </c>
      <c r="D8" s="15">
        <v>126594</v>
      </c>
      <c r="E8" s="15" t="s">
        <v>134</v>
      </c>
      <c r="F8" s="15" t="s">
        <v>10</v>
      </c>
      <c r="G8" s="16">
        <v>30</v>
      </c>
      <c r="H8" s="89"/>
      <c r="I8" s="39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ht="17.100000000000001" customHeight="1" x14ac:dyDescent="0.25">
      <c r="B9" s="48"/>
      <c r="C9" s="49" t="s">
        <v>86</v>
      </c>
      <c r="D9" s="55"/>
      <c r="E9" s="50"/>
      <c r="F9" s="50"/>
      <c r="G9" s="50"/>
      <c r="H9" s="50"/>
      <c r="I9" s="51">
        <f>SUM(I8:I8)</f>
        <v>0</v>
      </c>
    </row>
    <row r="10" spans="1:21" ht="17.100000000000001" customHeight="1" x14ac:dyDescent="0.2">
      <c r="D10" s="56"/>
    </row>
    <row r="11" spans="1:21" ht="17.100000000000001" customHeight="1" x14ac:dyDescent="0.2">
      <c r="D11" s="56"/>
    </row>
    <row r="12" spans="1:21" ht="17.100000000000001" customHeight="1" x14ac:dyDescent="0.2">
      <c r="D12" s="56"/>
    </row>
    <row r="13" spans="1:21" ht="17.100000000000001" customHeight="1" x14ac:dyDescent="0.2">
      <c r="D13" s="56"/>
    </row>
    <row r="14" spans="1:21" ht="17.100000000000001" customHeight="1" x14ac:dyDescent="0.2">
      <c r="D14" s="56"/>
    </row>
    <row r="15" spans="1:21" ht="17.100000000000001" customHeight="1" x14ac:dyDescent="0.2">
      <c r="D15" s="56"/>
    </row>
    <row r="16" spans="1:21" ht="17.100000000000001" customHeight="1" x14ac:dyDescent="0.2">
      <c r="D16" s="56"/>
    </row>
    <row r="17" spans="4:4" ht="17.100000000000001" customHeight="1" x14ac:dyDescent="0.2">
      <c r="D17" s="56"/>
    </row>
    <row r="18" spans="4:4" ht="17.100000000000001" customHeight="1" x14ac:dyDescent="0.2">
      <c r="D18" s="56"/>
    </row>
    <row r="19" spans="4:4" ht="17.100000000000001" customHeight="1" x14ac:dyDescent="0.2">
      <c r="D19" s="56"/>
    </row>
    <row r="20" spans="4:4" ht="17.100000000000001" customHeight="1" x14ac:dyDescent="0.2">
      <c r="D20" s="56"/>
    </row>
    <row r="21" spans="4:4" ht="17.100000000000001" customHeight="1" x14ac:dyDescent="0.2">
      <c r="D21" s="56"/>
    </row>
    <row r="22" spans="4:4" ht="17.100000000000001" customHeight="1" x14ac:dyDescent="0.2">
      <c r="D22" s="56"/>
    </row>
    <row r="23" spans="4:4" ht="17.100000000000001" customHeight="1" x14ac:dyDescent="0.2">
      <c r="D23" s="56"/>
    </row>
    <row r="24" spans="4:4" ht="17.100000000000001" customHeight="1" x14ac:dyDescent="0.2">
      <c r="D24" s="56"/>
    </row>
    <row r="25" spans="4:4" ht="17.100000000000001" customHeight="1" x14ac:dyDescent="0.2">
      <c r="D25" s="56"/>
    </row>
    <row r="26" spans="4:4" ht="17.100000000000001" customHeight="1" x14ac:dyDescent="0.2">
      <c r="D26" s="56"/>
    </row>
    <row r="27" spans="4:4" ht="17.100000000000001" customHeight="1" x14ac:dyDescent="0.2">
      <c r="D27" s="56"/>
    </row>
    <row r="28" spans="4:4" ht="17.100000000000001" customHeight="1" x14ac:dyDescent="0.2">
      <c r="D28" s="56"/>
    </row>
    <row r="29" spans="4:4" ht="17.100000000000001" customHeight="1" x14ac:dyDescent="0.2">
      <c r="D29" s="56"/>
    </row>
    <row r="30" spans="4:4" ht="17.100000000000001" customHeight="1" x14ac:dyDescent="0.2">
      <c r="D30" s="56"/>
    </row>
    <row r="31" spans="4:4" ht="17.100000000000001" customHeight="1" x14ac:dyDescent="0.2">
      <c r="D31" s="56"/>
    </row>
    <row r="32" spans="4:4" ht="17.100000000000001" customHeight="1" x14ac:dyDescent="0.2">
      <c r="D32" s="56"/>
    </row>
    <row r="33" spans="4:4" ht="17.100000000000001" customHeight="1" x14ac:dyDescent="0.2">
      <c r="D33" s="56"/>
    </row>
    <row r="34" spans="4:4" ht="17.100000000000001" customHeight="1" x14ac:dyDescent="0.2">
      <c r="D34" s="56"/>
    </row>
    <row r="35" spans="4:4" ht="17.100000000000001" customHeight="1" x14ac:dyDescent="0.2">
      <c r="D35" s="56"/>
    </row>
    <row r="36" spans="4:4" ht="17.100000000000001" customHeight="1" x14ac:dyDescent="0.2">
      <c r="D36" s="56"/>
    </row>
    <row r="37" spans="4:4" ht="17.100000000000001" customHeight="1" x14ac:dyDescent="0.25">
      <c r="D37" s="57"/>
    </row>
    <row r="40" spans="4:4" ht="17.100000000000001" customHeight="1" x14ac:dyDescent="0.2">
      <c r="D40" s="54"/>
    </row>
  </sheetData>
  <pageMargins left="0.511811024" right="0.511811024" top="0.78740157499999996" bottom="0.78740157499999996" header="0.31496062000000002" footer="0.31496062000000002"/>
  <pageSetup paperSize="9" scale="57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Grupo_1_peças_de_PVC</vt:lpstr>
      <vt:lpstr>Grupo_2_peças_de_PRFV</vt:lpstr>
      <vt:lpstr>Grupo_3_peças_de_FoFo</vt:lpstr>
      <vt:lpstr>Grupo_4_peças_de_aço</vt:lpstr>
      <vt:lpstr>Grupo_5_Registro_e_ventosa</vt:lpstr>
      <vt:lpstr>Item_178_Tampa</vt:lpstr>
      <vt:lpstr>Item_179_Tampa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VOL3 - ORÇ-INDICE</dc:title>
  <dc:creator>Isaias Barcelos</dc:creator>
  <cp:lastModifiedBy>Renato José da Silva Isacksson</cp:lastModifiedBy>
  <cp:lastPrinted>2018-08-16T18:09:04Z</cp:lastPrinted>
  <dcterms:created xsi:type="dcterms:W3CDTF">2014-06-04T11:59:44Z</dcterms:created>
  <dcterms:modified xsi:type="dcterms:W3CDTF">2018-09-28T13:11:13Z</dcterms:modified>
</cp:coreProperties>
</file>